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5" yWindow="7410" windowWidth="20730" windowHeight="1170"/>
  </bookViews>
  <sheets>
    <sheet name="Grila ETF" sheetId="1" r:id="rId1"/>
    <sheet name="Sheet1" sheetId="2" r:id="rId2"/>
  </sheets>
  <definedNames>
    <definedName name="_ftn1" localSheetId="0">'Grila ETF'!#REF!</definedName>
    <definedName name="_ftn2" localSheetId="0">'Grila ETF'!$A$143</definedName>
    <definedName name="_ftnref1" localSheetId="0">'Grila ETF'!$B$91</definedName>
    <definedName name="_ftnref2" localSheetId="0">'Grila ETF'!#REF!</definedName>
    <definedName name="_Toc424303571" localSheetId="0">'Grila ETF'!#REF!</definedName>
  </definedNames>
  <calcPr calcId="145621"/>
</workbook>
</file>

<file path=xl/calcChain.xml><?xml version="1.0" encoding="utf-8"?>
<calcChain xmlns="http://schemas.openxmlformats.org/spreadsheetml/2006/main">
  <c r="C129" i="1" l="1"/>
  <c r="C103" i="1"/>
  <c r="C143" i="1"/>
  <c r="C67" i="1"/>
  <c r="C19" i="1"/>
  <c r="C28" i="1"/>
  <c r="C37" i="1"/>
  <c r="C125" i="1"/>
  <c r="C127" i="1"/>
  <c r="C83" i="1"/>
  <c r="C92" i="1"/>
  <c r="C76" i="1"/>
  <c r="C136" i="1"/>
  <c r="C57" i="1"/>
  <c r="C17" i="1"/>
  <c r="C116" i="1"/>
  <c r="C91" i="1"/>
  <c r="C15" i="1"/>
</calcChain>
</file>

<file path=xl/sharedStrings.xml><?xml version="1.0" encoding="utf-8"?>
<sst xmlns="http://schemas.openxmlformats.org/spreadsheetml/2006/main" count="206" uniqueCount="147">
  <si>
    <t>Nr. crt.</t>
  </si>
  <si>
    <t>CRITERIU/SUBCRITERIU</t>
  </si>
  <si>
    <t>Punctaj maxim</t>
  </si>
  <si>
    <t>1.2</t>
  </si>
  <si>
    <t>1.1</t>
  </si>
  <si>
    <t>TOTAL PUNCTAJ</t>
  </si>
  <si>
    <t>Programul Operaţional Regional 2014-2020</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</si>
  <si>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</si>
  <si>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</si>
  <si>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</si>
  <si>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</si>
  <si>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</si>
  <si>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</si>
  <si>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</si>
  <si>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</si>
  <si>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</si>
  <si>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</si>
  <si>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</si>
  <si>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4.1</t>
  </si>
  <si>
    <t>4.3</t>
  </si>
  <si>
    <t>4.4</t>
  </si>
  <si>
    <t>Clarificări solicitate şi Răspunsuri:</t>
  </si>
  <si>
    <t>Observaţii (dacă este cazul)</t>
  </si>
  <si>
    <t>Secretar comisie</t>
  </si>
  <si>
    <t>Preşedinte comisie</t>
  </si>
  <si>
    <t>Semnături</t>
  </si>
  <si>
    <t>Evaluator 1</t>
  </si>
  <si>
    <t>Secretar</t>
  </si>
  <si>
    <t>Nume,prenume:</t>
  </si>
  <si>
    <t>Data:</t>
  </si>
  <si>
    <t>Semnătura:</t>
  </si>
  <si>
    <t>Evaluator 2</t>
  </si>
  <si>
    <t>Preşedinte</t>
  </si>
  <si>
    <t>Evaluator 3</t>
  </si>
  <si>
    <t>1.4</t>
  </si>
  <si>
    <t>1.5</t>
  </si>
  <si>
    <t>1.3</t>
  </si>
  <si>
    <t>1.6</t>
  </si>
  <si>
    <t>Capacitatea operațională a solicitantului</t>
  </si>
  <si>
    <t>5.</t>
  </si>
  <si>
    <t xml:space="preserve">4.5 </t>
  </si>
  <si>
    <t>Bugetul proiectului</t>
  </si>
  <si>
    <t>Grila de evaluare tehnică şi financiară a cererii de finanțare</t>
  </si>
  <si>
    <t>Prioritatea de investiții 4e - Promovarea strategiilor de reducere a emisiilor de dioxid de carbon pentru toate tipurile de teritoriu, în particular zone urbane, inclusiv promovarea planurilor sustenabile de mobilitate urbană și a unor măsuri de adaptare relevante pentru atenuare</t>
  </si>
  <si>
    <t>4.2.</t>
  </si>
  <si>
    <t>Populația deservită de invesțiiile realizate în cadrul proiectului</t>
  </si>
  <si>
    <t>ŞI/SAU</t>
  </si>
  <si>
    <t>Gradul de pregătire/maturitate a proiectului</t>
  </si>
  <si>
    <t>b.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Nota privind încadrarea în standardele de cost.</t>
  </si>
  <si>
    <t>Evaluator pentru situații excepţionale</t>
  </si>
  <si>
    <t>Axa prioritară 4 - Sprijinirea dezvoltării urbane durabile</t>
  </si>
  <si>
    <t>Obiectiv specific 4.1 - Reducerea emisiilor de carbon în municipiile reședință de județ prin investiții bazate pe planurile de mobilitate urbană durabilă</t>
  </si>
  <si>
    <t>Anexa 4.1.3</t>
  </si>
  <si>
    <t>(Transport)</t>
  </si>
  <si>
    <t>Punctaj evaluator 4</t>
  </si>
  <si>
    <t>Observaţii evaluator 4:</t>
  </si>
  <si>
    <t>c. Populația deservită de invesțiiile realizate în cadrul proiectului &lt; 10%  din populația solicitantului de finanțare</t>
  </si>
  <si>
    <t>Respectarea principiilor privind  dezvoltarea durabilă, egalitatea de şanse, de gen și nediscriminarea</t>
  </si>
  <si>
    <t>Evaluator  4</t>
  </si>
  <si>
    <t>a. Solicitantul justifică faptul că deţine capacitatea de a asigura menţinerea, întreţinerea, funcţionarea şi exploatarea investiţiei după încheierea proiectului şi încetarea finanţării nerambursabile, pe toată perioada de durabilitate a contractului de finanţare. </t>
  </si>
  <si>
    <t>Creșterea numărului de pasageri transportați cu transportul public de călători local/zonal în aria de studiu a proiectului</t>
  </si>
  <si>
    <t>Creșterea numărului de bicicliști și/sau pietoni în aria de studiu a proiectului</t>
  </si>
  <si>
    <t xml:space="preserve">d. Proiectul nu determină o creștere a numărului de pasageri în aria de studiu </t>
  </si>
  <si>
    <t xml:space="preserve">a.  Proiectul determină o creștere a numărului de bicicliști și/sau pietoni în aria de studiu ≥ 5%  </t>
  </si>
  <si>
    <t>d. Proiectul nu determină o creștere a numărului de bicicliști și/sau pietoni în aria de studiu</t>
  </si>
  <si>
    <t>d. Ȋn cadrul proiectului sunt prevăzute măsuri de sporire a siguranței și securității participanților la trafic</t>
  </si>
  <si>
    <t>e. Ȋn cadrul proiectului sunt prevăzute măsuri de scădere a nivelului de zgomot produs de transport</t>
  </si>
  <si>
    <t>d. Proiectul prevede măsuri care conduc la utilizarea eficientă a oricăror resurse (energie electrică, apă, combustibil, aer, timp etc)</t>
  </si>
  <si>
    <t>Complementaritatea cu alte investiții realizate din axele prioritare ale POR, precum şi din alte surse de finanțare</t>
  </si>
  <si>
    <t xml:space="preserve">Calitatea documentaţiei tehnico-economice </t>
  </si>
  <si>
    <t>a. Populația deservită de invesțiiile realizate în cadrul proiectului ≥ 15% din populația solicitantului de finanțare</t>
  </si>
  <si>
    <t>b. Populația deservită de invesțiiile realizate în cadrul proiectului ≥ 10% &lt; 15% din populația solicitantului de finanțare</t>
  </si>
  <si>
    <t>Obs: Se vor compara, pentru primul an de operare a investiției situația "fără proiect" (scenariul "A face minimum") cu situația "cu proiect" (Scenariul "A face ceva") pentru aria de studiu a proiectului</t>
  </si>
  <si>
    <t>c. Proiectul prevede măsuri de adaptare la schimbările climatice, la prevenirea și gestionarea riscurilor</t>
  </si>
  <si>
    <t>Sustenabilitatea operațională a investiţiei</t>
  </si>
  <si>
    <t>b. Au fost depuse documente de proprietate publică/privată pentru întreaga suprafaţă a obiectelor de investiţie ale proiectului/mijloacelor de transport/bunurilor la momentul depunerii cererii de finanţare</t>
  </si>
  <si>
    <t>b. Proiectul determină o reducere a utilizării transportului privat cu autoturisme în aria de studiu a proiectului &lt;3%, fără a genera o creștere a acestuia  în afara ariei de studiu</t>
  </si>
  <si>
    <t xml:space="preserve">Titlu proiect </t>
  </si>
  <si>
    <t xml:space="preserve">Cod SMIS </t>
  </si>
  <si>
    <t>b. Proiectul determină o creștere a numărului de pasageri în aria de studiu ≥ 2%&lt;5%</t>
  </si>
  <si>
    <t>c. Proiectul determină o creștere a numărului de pasageri  în aria de studiu  &lt;2%</t>
  </si>
  <si>
    <t xml:space="preserve">b. Proiectul determină o creștere a numărului de bicicliști și/sau pietoni în aria de studiu ≥ 2%&lt;5% </t>
  </si>
  <si>
    <t xml:space="preserve">c. Proiectul determină o creștere a numărului de bicicliști și/sau pietoni în aria de studiu &lt;2% </t>
  </si>
  <si>
    <t xml:space="preserve">b.  Proiectul prevede alte măsuri pentru asigurarea egalității de șanse, de gen și nediscriminarea </t>
  </si>
  <si>
    <t xml:space="preserve">b. Proiectul este complementar cu proiecte depuse în cadrul priorităţii de investiţii 4c, Obiectivul Specific 3.1 (toate Operațiunile), Axa prioritară 3 din POR 2014-2020 </t>
  </si>
  <si>
    <t xml:space="preserve">Modalitatea de punctare: Punctarea sub-criteriului se face prin selectarea unei singure opțiuni /ipoteze și a punctajului aferent acesteia. </t>
  </si>
  <si>
    <t xml:space="preserve">Modalitatea de punctare: Punctarea sub-criteriului se face prin selectarea unei singure opțiuni/ipoteze și a punctajului aferent acesteia. </t>
  </si>
  <si>
    <t>Coerenţa dintre Planul de Mobilitate Urbană Durabilă (P.M.U.D), Studiul de trafic, Calcularea emisiilor de echivalent CO2 din sectorul transporturilor, Studiul de Fezabilitate/D.A.L.I./Studiul de oportunitate/Cererea de Finanţare, după caz</t>
  </si>
  <si>
    <t xml:space="preserve">c. Resursele materiale şi umane (echipa de proiect) sunt clar definite şi sunt adecvate pentru implementarea proiectului. Echipa de proiect propusă are experienţa, competenţele profesionale şi calificările necesare pentru domeniul în care se încadrează proiectul. In cadrul instituţiei există proceduri de verificare/ supervizare a activităţii echipei de proiect. </t>
  </si>
  <si>
    <t>a. Solicitantul a depus contractul de delegare a gestiunii serviciului de transport public local de călători/hotărârea de dare în administrare a furnizării/prestării serviciului de transport public, ce respectă Regulamentul (CE) nr. 1370/2007, precum şi avizele solicitate aplicabile, după caz</t>
  </si>
  <si>
    <t xml:space="preserve"> </t>
  </si>
  <si>
    <t>Reducerea emisiilor de echivalent CO2 din transport în aria de studiu a proiectului</t>
  </si>
  <si>
    <t>a. Proiectul determină o reducere a emisiilor de echivalent CO2 din transport în aria de studiu a proiectului ≥ 3%, fără a genera o creștere a acestor emisii în afara ariei de studiu</t>
  </si>
  <si>
    <t>b. Proiectul determină o reducere a emisiilor de echivalent CO2 din transport în aria de studiu a proiectului  &lt;3%, fără a genera o creștere a acestor emisii în afara ariei de studiu</t>
  </si>
  <si>
    <t>c. Proiectul NU determină o reducere a emisiilor de echivalent CO2 din transport în aria de studiu a proiectului  ŞI/SAU Proiectul generează o creștere a emisiilor de echivalent CO2 din transport în afara ariei de studiu a proiectului</t>
  </si>
  <si>
    <t>Reducerea deplasărilor prin utilizarea transportului privat cu autoturisme în aria de studiu a proiectului</t>
  </si>
  <si>
    <t>a. Proiectul determină o reducere a utilizării transportului privat cu autoturisme  în aria de studiu a proiectului ≥ 3%,  fără a genera o creștere a acestuia  în afara ariei de studiu</t>
  </si>
  <si>
    <t>c.  Proiectul NU determină o reducere a utilizării transportului privat în aria de studiu a proiectului  ŞI/SAU Proiectul generează o creștere a utilizării transportului privat cu autoturisme în afara ariei de studiu</t>
  </si>
  <si>
    <t>a. Proiectul determină o creștere a numărului de pasageri  în aria de studiu ≥ 5%</t>
  </si>
  <si>
    <t xml:space="preserve">Activități și măsuri operaționale/organizaționale sprijinite în cadrul proiectelor </t>
  </si>
  <si>
    <t>b.  Ȋn cadrul ariei de studiu a proiectului sunt implementate măsuri operaționale eficace privind politica parcărilor, din care minimum eliminarea parcărilor neregulamentare</t>
  </si>
  <si>
    <t>c. Proiectul este complementar cu proiecte din lista proiectelor prioritare aferente Obiectivelor specifice 4.2, 4.3, 4.4, 4.5, Axa prioritară 4 din POR 2014-2020</t>
  </si>
  <si>
    <t>a. Măsurile/activităţile proiectului își găsesc justificarea în cadrul P.M.U.D. al solicitantului și răspund unei/unor probleme identificate, precum și unei/unor priorități stabilite în P.M.U.D.</t>
  </si>
  <si>
    <t xml:space="preserve">b. Proiectul este implementat într-un areal în care se înregistrează anumite probleme privind transportul privat de călători/transportul public de călători/transportul nemotorizat, după caz, precum și emisii ridicate de echivalent CO2  provenite din transport. </t>
  </si>
  <si>
    <t xml:space="preserve">−         </t>
  </si>
  <si>
    <t xml:space="preserve">4.2.c Studiul de oportunitate îndeplinește cerinţe de calitate </t>
  </si>
  <si>
    <t>d. Bugetul este corelat cu devizul general, inclusiv cu devizul general centralizat şi cu devizele pe obiecte, dacă este cazul. Există corelare între buget şi sursele de finanţare.  Lista de echipamente, dotări, mijloace de transport în comun și/sau lucrări și/sau servicii cu încadrarea acestora pe secțiunea de cheltuieli eligibile /ne-eligibile  (Modelul F ), este corelată cu costurile cuprinse în cadrul categoriilor şi sub-categoriilor bugetare. Achiziţionarea lucrărilor/serviciilor/ echipamentelor/ dotărilor/ mijloacelor de transport public prevăzute în proiect este justificată adecvat de solicitant ca fiind necesară pentru atingerea obiectivelor propuse ale proiectului.</t>
  </si>
  <si>
    <r>
      <t>Obs: Se vor compara, pentru primul an de operare a investi</t>
    </r>
    <r>
      <rPr>
        <b/>
        <sz val="9"/>
        <rFont val="Trebuchet MS"/>
        <family val="2"/>
        <charset val="238"/>
      </rPr>
      <t>ț</t>
    </r>
    <r>
      <rPr>
        <b/>
        <i/>
        <sz val="9"/>
        <rFont val="Trebuchet MS"/>
        <family val="2"/>
        <charset val="238"/>
      </rPr>
      <t>iei situația "fără proiect" (scenariul "A face minimum") cu situația "cu proiect" (Scenariul "A face ceva") pentru aria de studiu a proiectului</t>
    </r>
  </si>
  <si>
    <r>
      <t>Obs: Se vor compara, pentru primul an de operare a investi</t>
    </r>
    <r>
      <rPr>
        <b/>
        <sz val="9"/>
        <rFont val="Trebuchet MS"/>
        <family val="2"/>
        <charset val="238"/>
      </rPr>
      <t xml:space="preserve">ției </t>
    </r>
    <r>
      <rPr>
        <b/>
        <i/>
        <sz val="9"/>
        <rFont val="Trebuchet MS"/>
        <family val="2"/>
        <charset val="238"/>
      </rPr>
      <t>situația "fără proiect" (scenariul "A face minimum") cu situația "cu proiect" (Scenariul "A face ceva") pentru aria de studiu a proiectului</t>
    </r>
  </si>
  <si>
    <r>
      <t>Obs: Se va avea în vedere populația din aria de studiu a proiectului raportat</t>
    </r>
    <r>
      <rPr>
        <sz val="9"/>
        <rFont val="Trebuchet MS"/>
        <family val="2"/>
        <charset val="238"/>
      </rPr>
      <t>ă</t>
    </r>
    <r>
      <rPr>
        <i/>
        <sz val="9"/>
        <rFont val="Trebuchet MS"/>
        <family val="2"/>
        <charset val="238"/>
      </rPr>
      <t xml:space="preserve"> la popula</t>
    </r>
    <r>
      <rPr>
        <sz val="9"/>
        <rFont val="Trebuchet MS"/>
        <family val="2"/>
        <charset val="238"/>
      </rPr>
      <t>ț</t>
    </r>
    <r>
      <rPr>
        <i/>
        <sz val="9"/>
        <rFont val="Trebuchet MS"/>
        <family val="2"/>
        <charset val="238"/>
      </rPr>
      <t xml:space="preserve">ia solicitantului (inclusiv parteneriate </t>
    </r>
    <r>
      <rPr>
        <sz val="9"/>
        <rFont val="Trebuchet MS"/>
        <family val="2"/>
        <charset val="238"/>
      </rPr>
      <t>î</t>
    </r>
    <r>
      <rPr>
        <i/>
        <sz val="9"/>
        <rFont val="Trebuchet MS"/>
        <family val="2"/>
        <charset val="238"/>
      </rPr>
      <t>ntre UAT municipii/ora</t>
    </r>
    <r>
      <rPr>
        <sz val="9"/>
        <rFont val="Trebuchet MS"/>
        <family val="2"/>
        <charset val="238"/>
      </rPr>
      <t>ș</t>
    </r>
    <r>
      <rPr>
        <i/>
        <sz val="9"/>
        <rFont val="Trebuchet MS"/>
        <family val="2"/>
        <charset val="238"/>
      </rPr>
      <t>e/comune)</t>
    </r>
  </si>
  <si>
    <r>
      <t>d. Datele colectate și prognozate despre transport din Studiul de trafic sunt preluate corect și justificat în cadrul I</t>
    </r>
    <r>
      <rPr>
        <i/>
        <sz val="9"/>
        <color rgb="FFFF0000"/>
        <rFont val="Trebuchet MS"/>
        <family val="2"/>
        <charset val="238"/>
      </rPr>
      <t>nstrumentului pentru calcularea emisiilor de GES din sectorul transporturilor</t>
    </r>
    <r>
      <rPr>
        <sz val="9"/>
        <color rgb="FFFF0000"/>
        <rFont val="Trebuchet MS"/>
        <family val="2"/>
        <charset val="238"/>
      </rPr>
      <t xml:space="preserve"> (una din cele două metode propuse) SAU în </t>
    </r>
    <r>
      <rPr>
        <b/>
        <i/>
        <sz val="9"/>
        <color rgb="FFFF0000"/>
        <rFont val="Trebuchet MS"/>
        <family val="2"/>
        <charset val="238"/>
      </rPr>
      <t>modulul de calculare a emisii GES din modelul de transport multimodal (extrase din model)</t>
    </r>
    <r>
      <rPr>
        <sz val="9"/>
        <color rgb="FFFF0000"/>
        <rFont val="Trebuchet MS"/>
        <family val="2"/>
        <charset val="238"/>
      </rPr>
      <t xml:space="preserve">precum și în </t>
    </r>
    <r>
      <rPr>
        <i/>
        <sz val="9"/>
        <color rgb="FFFF0000"/>
        <rFont val="Trebuchet MS"/>
        <family val="2"/>
        <charset val="238"/>
      </rPr>
      <t>Anexa la aceste calcule - Descrierea datelor de intrare, datelor de ieşire şi a parametrilor de calcul</t>
    </r>
    <r>
      <rPr>
        <sz val="9"/>
        <color rgb="FFFF0000"/>
        <rFont val="Trebuchet MS"/>
        <family val="2"/>
        <charset val="238"/>
      </rPr>
      <t xml:space="preserve">. Eventualele ajustări efectuate de beneficiar în cadrul foilor de calcul ale Anexei 4.1.4.b - </t>
    </r>
    <r>
      <rPr>
        <i/>
        <sz val="9"/>
        <color rgb="FFFF0000"/>
        <rFont val="Trebuchet MS"/>
        <family val="2"/>
        <charset val="238"/>
      </rPr>
      <t>Instrument pentru calcularea emisiilor de GES din sectorul transporturilor</t>
    </r>
    <r>
      <rPr>
        <sz val="9"/>
        <color rgb="FFFF0000"/>
        <rFont val="Trebuchet MS"/>
        <family val="2"/>
        <charset val="238"/>
      </rPr>
      <t xml:space="preserve"> sunt justificate şi corect introduse în calcule.</t>
    </r>
  </si>
  <si>
    <r>
      <t xml:space="preserve">*Se completează 4.2.a, 4.2.b </t>
    </r>
    <r>
      <rPr>
        <b/>
        <sz val="9"/>
        <rFont val="Trebuchet MS"/>
        <family val="2"/>
        <charset val="238"/>
      </rPr>
      <t>ș</t>
    </r>
    <r>
      <rPr>
        <b/>
        <i/>
        <sz val="9"/>
        <rFont val="Trebuchet MS"/>
        <family val="2"/>
        <charset val="238"/>
      </rPr>
      <t xml:space="preserve">i/sau 4.2.c în funcţie de tipul investițiilor </t>
    </r>
    <r>
      <rPr>
        <b/>
        <sz val="9"/>
        <rFont val="Trebuchet MS"/>
        <family val="2"/>
        <charset val="238"/>
      </rPr>
      <t>ș</t>
    </r>
    <r>
      <rPr>
        <b/>
        <i/>
        <sz val="9"/>
        <rFont val="Trebuchet MS"/>
        <family val="2"/>
        <charset val="238"/>
      </rPr>
      <t>i de documentaţiile tehnico-economice depuse</t>
    </r>
  </si>
  <si>
    <t xml:space="preserve">Modalitatea de punctare: Modalitatea de punctare: Se pot acorda punctaje intermediare pentru fiecare ipoteză/opţiune. Punctajul este cumulativ.  </t>
  </si>
  <si>
    <r>
      <rPr>
        <b/>
        <sz val="9"/>
        <rFont val="Trebuchet MS"/>
        <family val="2"/>
        <charset val="238"/>
      </rPr>
      <t xml:space="preserve">Contribuția proiectului la realizarea </t>
    </r>
    <r>
      <rPr>
        <b/>
        <i/>
        <sz val="9"/>
        <rFont val="Trebuchet MS"/>
        <family val="2"/>
        <charset val="238"/>
      </rPr>
      <t>Obiectivului specific 4.1 - Reducerea emisiilor de carbon în municipiile reședință de județ prin investiții bazate pe planurile de mobilitate urbană durabilă</t>
    </r>
  </si>
  <si>
    <r>
      <t xml:space="preserve">Modalitatea de punctare: Punctarea sub-criteriului se face prin selectarea unei singure opțiuni sau ipoteze (opțiunea c are două ipoteze ce trebuie analizate individual sau cumulat) și a punctajului aferent acesteia. </t>
    </r>
    <r>
      <rPr>
        <b/>
        <i/>
        <sz val="9"/>
        <color rgb="FFFF0000"/>
        <rFont val="Trebuchet MS"/>
        <family val="2"/>
        <charset val="238"/>
      </rPr>
      <t>Ȋn caz că se obțin 0 puncte la acest subcriteriu, proiectul este respins.</t>
    </r>
  </si>
  <si>
    <r>
      <t xml:space="preserve">Modalitatea de punctare: Se pot acorda punctaje intermediare pentru fiecare ipoteză/opţiune. Punctajul este cumulativ.  </t>
    </r>
    <r>
      <rPr>
        <b/>
        <i/>
        <sz val="9"/>
        <color rgb="FFFF0000"/>
        <rFont val="Trebuchet MS"/>
        <family val="2"/>
        <charset val="238"/>
      </rPr>
      <t>Ȋn caz că se obțin 0 puncte la oricare din opţiunile/ipotezele a-d, proiectul este respins.</t>
    </r>
  </si>
  <si>
    <t>c. Ȋn cadrul proiectului sunt stabilite şi implementate alte măsuri operaționale/organizaționale relevante pentru atingerea obiectivului proiectului (exceptând cele de la lit.b şi de la 4.5, lit. b)</t>
  </si>
  <si>
    <t>Modalitatea de punctare: Punctajul este cumulativ. Se pot acorda punctaje intermediare pentru opţiunile b)-c). Opţiunea a) se punctează doar pentru proiectele în care este necesară prezentarea contractului de delegare a gestiunii serviciului de transport public local de călători/hotărârea de dare în administrare a furnizării/prestării serviciului de transport public, după caz (a se vedea secțiunea 3.2.1 privind ajutorul de stat din ghidul specific) cu 0 sau 3 puncte. 3 puncte se vor acorda doar pentru prezentarea unui contract/hotărâre în conformitate cu Regulamentul (CE) nr. 1370/2007, cu toate avizele solicitate.  Pentru celelalte proiecte (unde nu e necesar CSP), cele 3 puncte aferente opţiunii a) vor fi redistribuite opţiunilor b)-c). Ȋn acest ultim caz, opţiunea a) nu va fi punctată, iar opţiunile b)-c) vor putea primi fiecare maximum 4,5 puncte. In situația în care pentru respectivul proiect nu este necesara prezentarea unor documente privind deținerea drepturilor reale (de ex.achiziție de mijloace de transport), cele 3 puncte ale opțiunii b se vor repartiza secțiunilor a (dacă este necesară prezentarea CSP) și/sau c.</t>
  </si>
  <si>
    <r>
      <t xml:space="preserve">
Punctarea fiecărui sub-criteriu se va face conform instrucțiunilor din gril</t>
    </r>
    <r>
      <rPr>
        <sz val="9"/>
        <rFont val="Calibri"/>
        <family val="2"/>
        <charset val="238"/>
      </rPr>
      <t>ă</t>
    </r>
    <r>
      <rPr>
        <sz val="9"/>
        <rFont val="Trebuchet MS"/>
        <family val="2"/>
        <charset val="238"/>
      </rPr>
      <t>. Cu excep</t>
    </r>
    <r>
      <rPr>
        <sz val="9"/>
        <rFont val="Calibri"/>
        <family val="2"/>
        <charset val="238"/>
      </rPr>
      <t>ţ</t>
    </r>
    <r>
      <rPr>
        <sz val="9"/>
        <rFont val="Trebuchet MS"/>
        <family val="2"/>
        <charset val="238"/>
      </rPr>
      <t xml:space="preserve">ia criteriului 2, care va fi evaluat doar de evaluatorul pentru teme orizontale, celelalte criterii (1, 3, 4 </t>
    </r>
    <r>
      <rPr>
        <sz val="9"/>
        <rFont val="Calibri"/>
        <family val="2"/>
        <charset val="238"/>
      </rPr>
      <t>ş</t>
    </r>
    <r>
      <rPr>
        <sz val="9"/>
        <rFont val="Trebuchet MS"/>
        <family val="2"/>
        <charset val="238"/>
      </rPr>
      <t xml:space="preserve">i 5) vor fi evaluate de evaluatorii: tehnic, financiar </t>
    </r>
    <r>
      <rPr>
        <sz val="9"/>
        <rFont val="Calibri"/>
        <family val="2"/>
        <charset val="238"/>
      </rPr>
      <t>ş</t>
    </r>
    <r>
      <rPr>
        <sz val="9"/>
        <rFont val="Trebuchet MS"/>
        <family val="2"/>
        <charset val="238"/>
      </rPr>
      <t>i de transport.
Punctajul aferent unui criteriu reprezintă suma punctajelor obținute la fiecare subcriteriu selectat. Punctajul final al proiectului reprezintă suma punctajelor obținute la toate cele 5 criterii.</t>
    </r>
  </si>
  <si>
    <r>
      <t xml:space="preserve">Modalitatea de punctare: Se pot acorda punctaje intermediare pentru fiecare opţiune/ipoteză. Punctajul este cumulativ.  De regulă, unde este cazul (dacă există cerinţe legislative minime), jumătate din punctajul fiecarei opţiuni se acordă pentru respectarea cerinţelor legislative minime, iar cealaltă jumătate a punctajului, pentru realizarea unor condiţii suplimentare faţă de cerinţele legislative. </t>
    </r>
    <r>
      <rPr>
        <b/>
        <i/>
        <sz val="9"/>
        <color rgb="FFFF0000"/>
        <rFont val="Trebuchet MS"/>
        <family val="2"/>
        <charset val="238"/>
      </rPr>
      <t xml:space="preserve"> Ȋn caz că se obțin 0 puncte la opțiunea/ipoteza  a, proiectul este respins.</t>
    </r>
  </si>
  <si>
    <r>
      <t>a. Ȋn cadrul proiectului este justificată contribuția fiecărei sub-activităţi/activități la îmbunătățirea transportului public şi/sau a modurilor nemotorizate de transport (conform prevederilor din ghid), precum și la reducerea emisiilor de echivalent CO2 din transport. Complementaritatea activităţilor proiectului este justificată, dup</t>
    </r>
    <r>
      <rPr>
        <sz val="9"/>
        <color rgb="FFFF0000"/>
        <rFont val="Calibri"/>
        <family val="2"/>
        <charset val="238"/>
      </rPr>
      <t>ă</t>
    </r>
    <r>
      <rPr>
        <sz val="9"/>
        <color rgb="FFFF0000"/>
        <rFont val="Trebuchet MS"/>
        <family val="2"/>
        <charset val="238"/>
      </rPr>
      <t xml:space="preserve"> caz (conform ghidului) şi determină atingerea obiectivelor de îmbunătățire a transportului public şi/sau a modurilor nemotorizate de transport, precum și de reducere a emisiilor de echivalent CO2 din transport</t>
    </r>
  </si>
  <si>
    <r>
      <t>Modalitatea de punctare: Se pot acorda punctaje intermediare pentru fiecare opţiune/ipot</t>
    </r>
    <r>
      <rPr>
        <b/>
        <sz val="9"/>
        <rFont val="Trebuchet MS"/>
        <family val="2"/>
        <charset val="238"/>
      </rPr>
      <t>ez</t>
    </r>
    <r>
      <rPr>
        <b/>
        <sz val="9"/>
        <rFont val="Calibri"/>
        <family val="2"/>
        <charset val="238"/>
      </rPr>
      <t>ă</t>
    </r>
    <r>
      <rPr>
        <b/>
        <i/>
        <sz val="9"/>
        <rFont val="Trebuchet MS"/>
        <family val="2"/>
        <charset val="238"/>
      </rPr>
      <t xml:space="preserve">. Punctajul este cumulativ.                                                                                    </t>
    </r>
    <r>
      <rPr>
        <b/>
        <i/>
        <sz val="9"/>
        <color rgb="FFFF0000"/>
        <rFont val="Trebuchet MS"/>
        <family val="2"/>
        <charset val="238"/>
      </rPr>
      <t xml:space="preserve">Ȋn caz că se obțin 0 puncte la opţiunile/ipotezele a și/sau b, proiectul este respins.       </t>
    </r>
    <r>
      <rPr>
        <b/>
        <i/>
        <sz val="9"/>
        <rFont val="Trebuchet MS"/>
        <family val="2"/>
        <charset val="238"/>
      </rPr>
      <t xml:space="preserve">                                                                                                                                          Observaţie: Referitor la opţiunea/ipoteza a), în caz că pentru o sub-activitate/activitate nu este justificată contribuţia la îmbunătățirea transportului public/modurilor nemotorizate de transport și la reducerea emisiilor de CO2 din transport, aceasta devine neeligibilă.</t>
    </r>
  </si>
  <si>
    <t>a. Proiectul prevede măsuri de accesibilizare a sistemului de transport public de călători (vehicule/infrastructură/sisteme), a infrastructurii pentru modurile nemotorizate și/sau a spațiului public urban pentru persoanele cu dizabilităţi</t>
  </si>
  <si>
    <t xml:space="preserve">Modalitatea de punctare: Se pot acorda punctaje intermediare pentru fiecare opţiune/ipoteză. Punctajul este cumulativ. </t>
  </si>
  <si>
    <r>
      <rPr>
        <b/>
        <sz val="9"/>
        <color theme="1"/>
        <rFont val="Trebuchet MS"/>
        <family val="2"/>
        <charset val="238"/>
      </rPr>
      <t xml:space="preserve">Atenție! </t>
    </r>
    <r>
      <rPr>
        <sz val="9"/>
        <color theme="1"/>
        <rFont val="Trebuchet MS"/>
        <family val="2"/>
        <charset val="238"/>
      </rPr>
      <t xml:space="preserve"> În cazul în care un proiect va fi punctat </t>
    </r>
    <r>
      <rPr>
        <b/>
        <sz val="9"/>
        <color theme="1"/>
        <rFont val="Trebuchet MS"/>
        <family val="2"/>
        <charset val="238"/>
      </rPr>
      <t>cu mai puțin de 50 de puncte (punctaj minim),</t>
    </r>
    <r>
      <rPr>
        <sz val="9"/>
        <color theme="1"/>
        <rFont val="Trebuchet MS"/>
        <family val="2"/>
        <charset val="238"/>
      </rPr>
      <t xml:space="preserve"> cererea de finanțare va fi respinsă.                          </t>
    </r>
    <r>
      <rPr>
        <b/>
        <sz val="9"/>
        <color theme="1"/>
        <rFont val="Trebuchet MS"/>
        <family val="2"/>
        <charset val="238"/>
      </rPr>
      <t xml:space="preserve">Notarea cu 0 puncte a următoarelor criterii/subcriterii/opţiuni/ipoteze duce la respingerea proiectului (marcate cu Font color roșu): sub-criteriul 1.1 (c),  sub-criteriul 1.2 (c),  sub-criteriul 1.5 (a și/sau b), criteriul 2 (a), sub-criteriul 4.1 (a-e), sub-criteriul 4.2 (a-c),  sub-criteriul 4.3 (a-d).       </t>
    </r>
    <r>
      <rPr>
        <sz val="9"/>
        <color theme="1"/>
        <rFont val="Trebuchet MS"/>
        <family val="2"/>
        <charset val="238"/>
      </rPr>
      <t xml:space="preserve">                                                                                                  </t>
    </r>
  </si>
  <si>
    <t>c. Extinderea ariei de studiu a proiectului este justificată din punct de vedere al surprinderii impactului proiectului asupra transportului. Datele colectate despre trafic și metodele de colectare privind situația existentă în aria de studiu sunt adecvate obiectivului proiectului și sunt suficiente. Prognozele din studiul de trafic pentru aria de studiu a proiectului sunt corelate cu tendințele generale/evoluțiile/prognozele din P.M.U.D. și sunt realiste. Studiul de trafic îşi bazează prognozele de trafic ale scenariului „cu proiect” pe măsurile/activităţile propuse a fi realizate prin proiect şi, după caz, inclusiv pe cele ale proiectelor complementare.</t>
  </si>
  <si>
    <r>
      <t xml:space="preserve">Modalitatea de punctare: Se pot acorda punctaje intermediare pentru fiecare opţiune/ipoteză. Punctajul este cumulativ.  </t>
    </r>
    <r>
      <rPr>
        <b/>
        <i/>
        <sz val="9"/>
        <color rgb="FFFF0000"/>
        <rFont val="Trebuchet MS"/>
        <family val="2"/>
        <charset val="238"/>
      </rPr>
      <t>Ȋn caz că se obțin 0 puncte la oricare dintre opţiunile/ipotezele a-e, proiectul este respins.</t>
    </r>
  </si>
  <si>
    <t xml:space="preserve">4.2.a Studiul de Fezabilitate / Documentaţia de Avizare a Lucrărilor de Intervenţii (după caz) îndeplinește criteriile de conformitate şi de calitate din Grila  de analiză  a conformităţii şi a calității Studiului de Fezabilitate / Documentaţiei de Avizare a Lucrărilor de Intervenţii (Anexa 4.1.3.a, c, d, e), stabilite pe baza prevederilor HG nr. 28/2008 sau HG nr. 907/2016, după caz. Datele sunt suficiente, corecte şi justificate, iar descrierea investiţiei din SF/DALI corespunde cu descrierile din cererea de finanţare şi anexele la aceasta.  
</t>
  </si>
  <si>
    <t xml:space="preserve">1. Situația existentă, relevantă pentru investițiile propuse prin proiect este detaliată și completă. Problemele/nevoile specifice cărora le va răspunde proiectul sunt identificate și detaliate, iar necesitatea şi oportunitatea promovării investițiilor sunt justificate.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Este prezentată descrierea  funcţională şi tehnologică, după caz, a soluției recomandate. </t>
  </si>
  <si>
    <t xml:space="preserve">2. Sunt prezentate caracteristicile și specificaţiile tehnice minime ale mijloacelor de transport/echipamentelor ce urmează a fi achiziţionate/modernizate, precum și, după caz, ale serviciilor achiziționate de modernizare a tramvaielor, ținând seama și de constrângerile tehnice/operaționale ale infrastructurii/sistemelor existente. Numărul și capacitatea mijloacelor de transport achiziţionate sau modernizate şi/sau a echipamentelor achiziţionate sunt justificate. Descrierea investiţiei din Studiul de oportunitate corespunde cu descrierile din cererea de finanțare şi anexele la aceasta. </t>
  </si>
  <si>
    <t>Apelul de proiecte cu numărul POR/2018/4/4.1/2/proiecte nefinalizate</t>
  </si>
  <si>
    <r>
      <t>e. Datele colectate și prognozate din Studiul de trafic şi din Anexa - In</t>
    </r>
    <r>
      <rPr>
        <i/>
        <sz val="9"/>
        <color rgb="FFFF0000"/>
        <rFont val="Trebuchet MS"/>
        <family val="2"/>
        <charset val="238"/>
      </rPr>
      <t>strument pentru calcularea emisiilor de GES din sectorul transporturilor</t>
    </r>
    <r>
      <rPr>
        <sz val="9"/>
        <color rgb="FFFF0000"/>
        <rFont val="Trebuchet MS"/>
        <family val="2"/>
        <charset val="238"/>
      </rPr>
      <t>/</t>
    </r>
    <r>
      <rPr>
        <i/>
        <sz val="9"/>
        <color rgb="FFFF0000"/>
        <rFont val="Trebuchet MS"/>
        <family val="2"/>
        <charset val="238"/>
      </rPr>
      <t xml:space="preserve">Extrase din modelul de transport multimodal </t>
    </r>
    <r>
      <rPr>
        <sz val="9"/>
        <color rgb="FFFF0000"/>
        <rFont val="Trebuchet MS"/>
        <family val="2"/>
        <charset val="238"/>
      </rPr>
      <t>(după caz)/</t>
    </r>
    <r>
      <rPr>
        <i/>
        <sz val="9"/>
        <color rgb="FFFF0000"/>
        <rFont val="Trebuchet MS"/>
        <family val="2"/>
        <charset val="238"/>
      </rPr>
      <t>Anexa la aceste calcule- Descrierea datelor de intrare, datelor de ieşire şi a parametrilor de calcul</t>
    </r>
    <r>
      <rPr>
        <sz val="9"/>
        <color rgb="FFFF0000"/>
        <rFont val="Trebuchet MS"/>
        <family val="2"/>
        <charset val="238"/>
      </rPr>
      <t xml:space="preserve"> sunt corelate cu datele utilizate și prezentate în Studiul de Fezabilitate/D.A.L.I./Studiul de oportunitate şi </t>
    </r>
    <r>
      <rPr>
        <sz val="9"/>
        <color rgb="FFFF0000"/>
        <rFont val="Calibri"/>
        <family val="2"/>
        <charset val="238"/>
      </rPr>
      <t>î</t>
    </r>
    <r>
      <rPr>
        <sz val="9"/>
        <color rgb="FFFF0000"/>
        <rFont val="Trebuchet MS"/>
        <family val="2"/>
        <charset val="238"/>
      </rPr>
      <t>n secţiunile din cererea de finanţare, după caz.</t>
    </r>
  </si>
  <si>
    <r>
      <t>Modalitatea de punctare: Punctarea subcriteriului 4.2 se poate face prin selectarea unei singure opțiuni/ipoteze (4.2.a/4.2.b/4.2.c) și a punctajului aferent acesteia sau în cazul proiectelor care conţin atât lucrări de construcţii, cât şi furnizare echipamente și/sau mijloace de transport, se vor verifica și puncta cumulativ opțiunile/ipotezele 4.2.a/4.2.b și 4.2.c., indiferent dacă în SF/DALI există şi elemente corespunzătoare Studiului de oportunitate. Pentru opțiunea 4.2.c punctajul este cumulativ. Se pot acorda punctaje intermediare pentru 4.2.a/4.2.b/4.2.c (inclusiv pentru fiecare ipoteză din 4.2.c). În cazul Cererilor de finanțare care conţin mai multe documentaţii de același tip, punctajul acordat (4.2.a/4.2.b/4.2.c) reprezintă o medie a punctajelor acordate fiecărei documentaţii din aceeaşi categorie (SF/DALI/PT/Studiu de oportunitate). În cazul în care o cerere de finanţare conţine mai multe categorii de documentaţii  (SF/DALI/PT/Contractul de execuție lucrări/Studiu de oportunitate), opţiunile 4.2.a, 4.2.b și 4.2.c vor fi punctate maximum cu 9 sau 6 puncte, după caz, astfel încât, cumulat, să nu se depăşească cele 18 puncte maxime aferente sub-criteriului 4.2.</t>
    </r>
    <r>
      <rPr>
        <b/>
        <i/>
        <sz val="9"/>
        <color rgb="FFFF0000"/>
        <rFont val="Trebuchet MS"/>
        <family val="2"/>
        <charset val="238"/>
      </rPr>
      <t xml:space="preserve"> </t>
    </r>
    <r>
      <rPr>
        <b/>
        <i/>
        <u/>
        <sz val="9"/>
        <rFont val="Trebuchet MS"/>
        <family val="2"/>
        <charset val="238"/>
      </rPr>
      <t>Pentru obiectele/obiectivele de investiţii cu lucrări demarate sau finalizate</t>
    </r>
    <r>
      <rPr>
        <b/>
        <i/>
        <sz val="9"/>
        <rFont val="Trebuchet MS"/>
        <family val="2"/>
        <charset val="238"/>
      </rPr>
      <t>, proiectul tehnic aferent acestora nu va mai fi verificat  în etapa de evaluare tehnică și financiară și implicit nu se va mai completa Grila de analiză a conformității și calității proiectului tehnic (Anexa 4.1.3.b,f). În ceea ce priveşte punctajul obţinut de proiectul tehnic aferent obiectelor/obiectivelor de investiţii cu lucrări demarate sau finalizate pentru care s-au prezentat contracte de lucrări în perioada de valabilitate, la data depunerii cererii de finanţare, inclusiv ordinul de începere a lucrărilor, se va considera că acestea întrunesc punctajul maxim posibil pentru op</t>
    </r>
    <r>
      <rPr>
        <b/>
        <sz val="9"/>
        <rFont val="Calibri"/>
        <family val="2"/>
        <charset val="238"/>
      </rPr>
      <t>ț</t>
    </r>
    <r>
      <rPr>
        <b/>
        <i/>
        <sz val="9"/>
        <rFont val="Trebuchet MS"/>
        <family val="2"/>
        <charset val="238"/>
      </rPr>
      <t>iunea 18 (</t>
    </r>
    <r>
      <rPr>
        <b/>
        <sz val="9"/>
        <rFont val="Trebuchet MS"/>
        <family val="2"/>
        <charset val="238"/>
      </rPr>
      <t>18, 9 sau 6 puncte, conform explica</t>
    </r>
    <r>
      <rPr>
        <b/>
        <sz val="9"/>
        <rFont val="Calibri"/>
        <family val="2"/>
        <charset val="238"/>
      </rPr>
      <t>ț</t>
    </r>
    <r>
      <rPr>
        <b/>
        <sz val="9"/>
        <rFont val="Trebuchet MS"/>
        <family val="2"/>
        <charset val="238"/>
      </rPr>
      <t xml:space="preserve">iilor anterioare). </t>
    </r>
    <r>
      <rPr>
        <b/>
        <i/>
        <sz val="9"/>
        <color rgb="FFFF0000"/>
        <rFont val="Trebuchet MS"/>
        <family val="2"/>
        <charset val="238"/>
      </rPr>
      <t xml:space="preserve">Răspunderea cu NU sau 0, după caz, la oricare din (sub)criteriile din Anexele 4.1.3 a-f, duce la obținerea unui punctaj de 0 puncte la opţiunile/ipotezele 4.2.a și 4.2.b.  Ȋn caz că se obțin 0 puncte la opţiunile/ipotezele 4.2.a, 4.2.b și la oricare din ipotezele din 4.2.c, proiectul este respins.                                                                                   </t>
    </r>
  </si>
  <si>
    <r>
      <t xml:space="preserve">4.2.b Proiectul Tehnic îndeplinește criteriile de conformitate şi de calitate din Grila  de analiză  a conformității şi a calității Proiectului tehnic (Anexa 4.1.3.b, f), stabilite pe baza prevederilor Ordinului nr. 863/2008 sau ale HG nr. 907/2016, după caz. Datele sunt suficiente, corecte şi justificate, iar descrierea investiţiei din Proiectul tehnic corespunde cu descrierile din cererea de finanţare şi anexele la aceasta  </t>
    </r>
    <r>
      <rPr>
        <b/>
        <u/>
        <sz val="9"/>
        <color rgb="FFFF0000"/>
        <rFont val="Trebuchet MS"/>
        <family val="2"/>
        <charset val="238"/>
      </rPr>
      <t xml:space="preserve">SAU Proiectul Tehnic corespunde, </t>
    </r>
    <r>
      <rPr>
        <b/>
        <u/>
        <sz val="9"/>
        <color rgb="FFFF0000"/>
        <rFont val="Calibri"/>
        <family val="2"/>
        <charset val="238"/>
      </rPr>
      <t>î</t>
    </r>
    <r>
      <rPr>
        <b/>
        <u/>
        <sz val="9"/>
        <color rgb="FFFF0000"/>
        <rFont val="Trebuchet MS"/>
        <family val="2"/>
        <charset val="238"/>
      </rPr>
      <t>n totalitate, unor obiecte/obiective de investiţii cu lucrări demarate sau finalizate, ale c</t>
    </r>
    <r>
      <rPr>
        <b/>
        <u/>
        <sz val="9"/>
        <color rgb="FFFF0000"/>
        <rFont val="Calibri"/>
        <family val="2"/>
        <charset val="238"/>
      </rPr>
      <t>ă</t>
    </r>
    <r>
      <rPr>
        <b/>
        <u/>
        <sz val="9"/>
        <color rgb="FFFF0000"/>
        <rFont val="Trebuchet MS"/>
        <family val="2"/>
        <charset val="238"/>
      </rPr>
      <t>ror contracte de lucr</t>
    </r>
    <r>
      <rPr>
        <b/>
        <u/>
        <sz val="9"/>
        <color rgb="FFFF0000"/>
        <rFont val="Calibri"/>
        <family val="2"/>
        <charset val="238"/>
      </rPr>
      <t>ă</t>
    </r>
    <r>
      <rPr>
        <b/>
        <u/>
        <sz val="9"/>
        <color rgb="FFFF0000"/>
        <rFont val="Trebuchet MS"/>
        <family val="2"/>
        <charset val="238"/>
      </rPr>
      <t>ri au fost anexate la cererea de finan</t>
    </r>
    <r>
      <rPr>
        <b/>
        <u/>
        <sz val="9"/>
        <color rgb="FFFF0000"/>
        <rFont val="Calibri"/>
        <family val="2"/>
        <charset val="238"/>
      </rPr>
      <t>ț</t>
    </r>
    <r>
      <rPr>
        <b/>
        <u/>
        <sz val="9"/>
        <color rgb="FFFF0000"/>
        <rFont val="Trebuchet MS"/>
        <family val="2"/>
        <charset val="238"/>
      </rPr>
      <t>are</t>
    </r>
  </si>
  <si>
    <t>SAU</t>
  </si>
  <si>
    <t>b. Solicitantul pune în aplicare măsuri de promovare și conştientizare a populaţiei cu privire la activitățile proiectului, respectiv cu privire la utilizarea transportului public local şi/sau a modurilor nemotorizate de transport</t>
  </si>
  <si>
    <t>a. Este justificat caracterul integrat al cererii de finanţare cu alte proiecte din listele de proiectelor prioritare aferente Obiectivului specific 4.1 al POR 2014-2020 sau din alte surse de finanţare, privind îmbunătăţirea transportului public şi/sau a modurilor nemotorizate de transport, precum şi reducerea emisiilor de echivalent CO2 din transport</t>
  </si>
  <si>
    <r>
      <t xml:space="preserve">c. Bugetul este complet şi corelat cu activitățile prevăzute, cu rezultatele anticipate, cu planificarea achiziţiilor publice. </t>
    </r>
    <r>
      <rPr>
        <i/>
        <sz val="9"/>
        <color rgb="FFFF0000"/>
        <rFont val="Trebuchet MS"/>
        <family val="2"/>
        <charset val="238"/>
      </rPr>
      <t>Dacă este cazul,</t>
    </r>
    <r>
      <rPr>
        <sz val="9"/>
        <color rgb="FFFF0000"/>
        <rFont val="Trebuchet MS"/>
        <family val="2"/>
        <charset val="238"/>
      </rPr>
      <t xml:space="preserve"> calculul privind stabilirea valorii finanțării nerambursabile ce poate fi acordată din fonduri ESI pentru proiectele generatoare de venituri nete este corect (Modelul D) şi este corelat cu bugetul proiectului.</t>
    </r>
  </si>
  <si>
    <t>a. Contractele de lucrări şi/sau acordurile-cadru/contractele de furnizare/de servicii de modernizare tramvaie, anexate la cererea de finanţare, cuprind în integralitate toate obiectivele/obiectele de investiţii ale cererii de finanţare</t>
  </si>
  <si>
    <r>
      <t xml:space="preserve">4.4.a Contractele de lucrări şi/sau acordurile-cadru/contractele de furnizare/servicii modernizare tramvaie anexate la cererea de finanţare cuprind </t>
    </r>
    <r>
      <rPr>
        <b/>
        <sz val="9"/>
        <rFont val="Calibri"/>
        <family val="2"/>
        <charset val="238"/>
      </rPr>
      <t>î</t>
    </r>
    <r>
      <rPr>
        <b/>
        <sz val="9"/>
        <rFont val="Trebuchet MS"/>
        <family val="2"/>
        <charset val="238"/>
      </rPr>
      <t>n integralitate toate obiectivele/obiectele de investiţii ale cererii de finanţare</t>
    </r>
  </si>
  <si>
    <r>
      <t>4.4.b Contractele de lucrări şi/sau acordurile-cadru/contractele de furnizare/servicii de modernizare tramvaie anexate la cererea de finanţare cuprind par</t>
    </r>
    <r>
      <rPr>
        <b/>
        <sz val="9"/>
        <rFont val="Calibri"/>
        <family val="2"/>
        <charset val="238"/>
      </rPr>
      <t>ț</t>
    </r>
    <r>
      <rPr>
        <b/>
        <sz val="9"/>
        <rFont val="Trebuchet MS"/>
        <family val="2"/>
        <charset val="238"/>
      </rPr>
      <t>ial obiectivele/obiectele de investiţii ale cererii de finanţare</t>
    </r>
  </si>
  <si>
    <t>a. Contractele de lucrări şi/sau acordurile-cadru/contractele de furnizare/de servicii de modernizare tramvaie, anexate la cererea de finanţare, cuprind parțial obiectivele/obiectele de investiţii ale cererii de finanţare</t>
  </si>
  <si>
    <r>
      <t>b. Pentru celelalte obiective/obiecte de investiţii ale cererii de finanţare, care nu sunt acoperite de contractele de lucrări şi/sau acordurile-cadru/contractele de furnizare/de servicii de modernizare tramvaie (anexate), sunt prezentate dovezi ale unui grad de preg</t>
    </r>
    <r>
      <rPr>
        <sz val="9"/>
        <rFont val="Calibri"/>
        <family val="2"/>
        <charset val="238"/>
      </rPr>
      <t>ă</t>
    </r>
    <r>
      <rPr>
        <sz val="9"/>
        <rFont val="Trebuchet MS"/>
        <family val="2"/>
        <charset val="238"/>
      </rPr>
      <t>tire avansat (de ex. este anexat Proiectul tehnic, inclusiv detaliile de execu</t>
    </r>
    <r>
      <rPr>
        <sz val="9"/>
        <rFont val="Calibri"/>
        <family val="2"/>
        <charset val="238"/>
      </rPr>
      <t>ț</t>
    </r>
    <r>
      <rPr>
        <sz val="9"/>
        <rFont val="Trebuchet MS"/>
        <family val="2"/>
        <charset val="238"/>
      </rPr>
      <t>ie; este anexat</t>
    </r>
    <r>
      <rPr>
        <sz val="9"/>
        <rFont val="Calibri"/>
        <family val="2"/>
        <charset val="238"/>
      </rPr>
      <t>ă</t>
    </r>
    <r>
      <rPr>
        <sz val="9"/>
        <rFont val="Trebuchet MS"/>
        <family val="2"/>
        <charset val="238"/>
      </rPr>
      <t xml:space="preserve"> Autoriza</t>
    </r>
    <r>
      <rPr>
        <sz val="9"/>
        <rFont val="Calibri"/>
        <family val="2"/>
        <charset val="238"/>
      </rPr>
      <t>ț</t>
    </r>
    <r>
      <rPr>
        <sz val="9"/>
        <rFont val="Trebuchet MS"/>
        <family val="2"/>
        <charset val="238"/>
      </rPr>
      <t>ia de construire; sunt anexate dovezi ale lans</t>
    </r>
    <r>
      <rPr>
        <sz val="9"/>
        <rFont val="Calibri"/>
        <family val="2"/>
        <charset val="238"/>
      </rPr>
      <t>ă</t>
    </r>
    <r>
      <rPr>
        <sz val="9"/>
        <rFont val="Trebuchet MS"/>
        <family val="2"/>
        <charset val="238"/>
      </rPr>
      <t>rii achizi</t>
    </r>
    <r>
      <rPr>
        <sz val="9"/>
        <rFont val="Calibri"/>
        <family val="2"/>
        <charset val="238"/>
      </rPr>
      <t>ț</t>
    </r>
    <r>
      <rPr>
        <sz val="9"/>
        <rFont val="Trebuchet MS"/>
        <family val="2"/>
        <charset val="238"/>
      </rPr>
      <t>iilor publice de lucrări, de furnizare, de servicii de modernizare tramvaie)</t>
    </r>
  </si>
  <si>
    <r>
      <t xml:space="preserve">Modalitatea de punctare: Punctarea subcriteriului 4.4 se va face prin selectarea unei singure opțiuni (4.4.a sau 4.4.b) și a punctajului aferent acesteia.  Se va selecta opțiunea 4.4.a şi în situaţia în care,  pe lângă  obiectivele/obiectele de investiţii ale cererii de finanţare ce prezintă contracte şi/sau acorduri-cadru, </t>
    </r>
    <r>
      <rPr>
        <b/>
        <i/>
        <sz val="9"/>
        <rFont val="Calibri"/>
        <family val="2"/>
        <charset val="238"/>
      </rPr>
      <t>î</t>
    </r>
    <r>
      <rPr>
        <b/>
        <i/>
        <sz val="9"/>
        <rFont val="Trebuchet MS"/>
        <family val="2"/>
        <charset val="238"/>
      </rPr>
      <t>n perioada de valabilitate, de lucrări, de furnizare, de servicii de modernizare tramvaie, dup</t>
    </r>
    <r>
      <rPr>
        <b/>
        <i/>
        <sz val="9"/>
        <rFont val="Calibri"/>
        <family val="2"/>
        <charset val="238"/>
      </rPr>
      <t>ă</t>
    </r>
    <r>
      <rPr>
        <b/>
        <i/>
        <sz val="9"/>
        <rFont val="Trebuchet MS"/>
        <family val="2"/>
        <charset val="238"/>
      </rPr>
      <t xml:space="preserve"> caz, </t>
    </r>
    <r>
      <rPr>
        <b/>
        <i/>
        <u/>
        <sz val="9"/>
        <rFont val="Trebuchet MS"/>
        <family val="2"/>
        <charset val="238"/>
      </rPr>
      <t xml:space="preserve">celelalte obiective/obiecte sunt finalizate. </t>
    </r>
    <r>
      <rPr>
        <b/>
        <i/>
        <sz val="9"/>
        <rFont val="Trebuchet MS"/>
        <family val="2"/>
        <charset val="238"/>
      </rPr>
      <t>Pentru opțiunea 4.4.b, punctajul se obține prin cumularea punctajelor opţiunilor a) și b). Se pot acorda punctaje intermediare pentru opţiunile a) și b). Pentru opţiunea a), punctajul se calculează având în vedere ponderea valorii obiectelor/obiectivelor de investiţii acoperite de contracte/acorduri-cadru (anexate), din valoarea investiţiilor proiectului (investiţie de bază şi mijloace de transport) şi faptul că punctajul maxim de 4 puncte corespunde unui procent de 80% din valoarea investi</t>
    </r>
    <r>
      <rPr>
        <b/>
        <i/>
        <sz val="9"/>
        <rFont val="Calibri"/>
        <family val="2"/>
        <charset val="238"/>
      </rPr>
      <t>ț</t>
    </r>
    <r>
      <rPr>
        <b/>
        <i/>
        <sz val="9"/>
        <rFont val="Trebuchet MS"/>
        <family val="2"/>
        <charset val="238"/>
      </rPr>
      <t>iilor proiectului (4 puncte se acordă şi dacă obiectele/obiectivele acoperite de contracte/acorduri-cadru acoperă o pondere mai mare de 80% din investiţiile proiectului, dar mai mic</t>
    </r>
    <r>
      <rPr>
        <b/>
        <sz val="9"/>
        <rFont val="Calibri"/>
        <family val="2"/>
        <charset val="238"/>
      </rPr>
      <t>ă</t>
    </r>
    <r>
      <rPr>
        <b/>
        <i/>
        <sz val="9"/>
        <rFont val="Trebuchet MS"/>
        <family val="2"/>
        <charset val="238"/>
      </rPr>
      <t xml:space="preserve"> de 100%). Pentru opţiunea b), punctajul se calculează, având în vedere ponderea obiectivelor/obiectelor de investiţii ale cererii de finanţare, care nu sunt acoperite de contracte şi/sau acorduri-cadru de lucrări, de furnizare, de servicii de modernizare tramvaie (anexate), pentru care sunt prezentate dovezi ale unui grad de pregătire avansat (indiferent de gradul de maturitate) </t>
    </r>
    <r>
      <rPr>
        <b/>
        <i/>
        <sz val="9"/>
        <rFont val="Calibri"/>
        <family val="2"/>
        <charset val="238"/>
      </rPr>
      <t>ș</t>
    </r>
    <r>
      <rPr>
        <b/>
        <i/>
        <sz val="9"/>
        <rFont val="Trebuchet MS"/>
        <family val="2"/>
        <charset val="238"/>
      </rPr>
      <t>i faptul că punctajul maxim de 1 punct corespunde unui procent de 100% din valoarea acestora. Valorile ob</t>
    </r>
    <r>
      <rPr>
        <b/>
        <i/>
        <sz val="9"/>
        <rFont val="Calibri"/>
        <family val="2"/>
        <charset val="238"/>
      </rPr>
      <t>ț</t>
    </r>
    <r>
      <rPr>
        <b/>
        <i/>
        <sz val="9"/>
        <rFont val="Trebuchet MS"/>
        <family val="2"/>
        <charset val="238"/>
      </rPr>
      <t>inute pot fi rotunjite.</t>
    </r>
  </si>
  <si>
    <r>
      <t xml:space="preserve">Observaţii vizită                                                                                                                                                                                                                                              </t>
    </r>
    <r>
      <rPr>
        <i/>
        <sz val="9"/>
        <rFont val="Trebuchet MS"/>
        <family val="2"/>
        <charset val="238"/>
      </rPr>
      <t xml:space="preserve">Punctajele acordate după efectuarea vizitei la față locului pot să difere de punctajele acordate înainte  de efectuarea vizitei la față locului, indiferent de criteriu/subcriteriu, doar cu justificarea neconcordanțelor dintre cele menționate în cererea de finanțare (inclusiv în anexe) și cele constatate la vizita pe teren. Secretarul de comisie și președintele acesteia se vor asigura de existența justificărilor în cazul modificărilor punctajelor după vizită la față locului.
</t>
    </r>
    <r>
      <rPr>
        <sz val="9"/>
        <rFont val="Trebuchet MS"/>
        <family val="2"/>
        <charset val="238"/>
      </rPr>
      <t xml:space="preserve">
</t>
    </r>
  </si>
  <si>
    <r>
      <t xml:space="preserve">Mediere între experți (dacă este cazul)
</t>
    </r>
    <r>
      <rPr>
        <i/>
        <sz val="9"/>
        <rFont val="Trebuchet MS"/>
        <family val="2"/>
        <charset val="238"/>
      </rPr>
      <t xml:space="preserve">În cazul în care există diferenţe între punctajele acordate de experţii evaluatori pentru acelaşi proiect, preşedintele comisiei de evaluare va proceda la mediere, conform procedurii generale,  </t>
    </r>
    <r>
      <rPr>
        <i/>
        <sz val="9"/>
        <rFont val="Calibri"/>
        <family val="2"/>
        <charset val="238"/>
      </rPr>
      <t>î</t>
    </r>
    <r>
      <rPr>
        <i/>
        <sz val="9"/>
        <rFont val="Trebuchet MS"/>
        <family val="2"/>
        <charset val="238"/>
      </rPr>
      <t>n urm</t>
    </r>
    <r>
      <rPr>
        <i/>
        <sz val="9"/>
        <rFont val="Calibri"/>
        <family val="2"/>
        <charset val="238"/>
      </rPr>
      <t>ă</t>
    </r>
    <r>
      <rPr>
        <i/>
        <sz val="9"/>
        <rFont val="Trebuchet MS"/>
        <family val="2"/>
        <charset val="238"/>
      </rPr>
      <t>toarele situa</t>
    </r>
    <r>
      <rPr>
        <i/>
        <sz val="9"/>
        <rFont val="Calibri"/>
        <family val="2"/>
        <charset val="238"/>
      </rPr>
      <t>ţ</t>
    </r>
    <r>
      <rPr>
        <i/>
        <sz val="9"/>
        <rFont val="Trebuchet MS"/>
        <family val="2"/>
        <charset val="238"/>
      </rPr>
      <t>ii:  1. Nu pot fi acceptate diferen</t>
    </r>
    <r>
      <rPr>
        <i/>
        <sz val="9"/>
        <rFont val="Calibri"/>
        <family val="2"/>
        <charset val="238"/>
      </rPr>
      <t>ţ</t>
    </r>
    <r>
      <rPr>
        <i/>
        <sz val="9"/>
        <rFont val="Trebuchet MS"/>
        <family val="2"/>
        <charset val="238"/>
      </rPr>
      <t xml:space="preserve">ele de punctaje </t>
    </r>
    <r>
      <rPr>
        <i/>
        <sz val="9"/>
        <rFont val="Calibri"/>
        <family val="2"/>
        <charset val="238"/>
      </rPr>
      <t>î</t>
    </r>
    <r>
      <rPr>
        <i/>
        <sz val="9"/>
        <rFont val="Trebuchet MS"/>
        <family val="2"/>
        <charset val="238"/>
      </rPr>
      <t>ntre evaluatori pentru subcriteriile unde exist</t>
    </r>
    <r>
      <rPr>
        <i/>
        <sz val="9"/>
        <rFont val="Calibri"/>
        <family val="2"/>
        <charset val="238"/>
      </rPr>
      <t>ă</t>
    </r>
    <r>
      <rPr>
        <i/>
        <sz val="9"/>
        <rFont val="Trebuchet MS"/>
        <family val="2"/>
        <charset val="238"/>
      </rPr>
      <t xml:space="preserve"> doar op</t>
    </r>
    <r>
      <rPr>
        <i/>
        <sz val="9"/>
        <rFont val="Calibri"/>
        <family val="2"/>
        <charset val="238"/>
      </rPr>
      <t>ţ</t>
    </r>
    <r>
      <rPr>
        <i/>
        <sz val="9"/>
        <rFont val="Trebuchet MS"/>
        <family val="2"/>
        <charset val="238"/>
      </rPr>
      <t xml:space="preserve">iunea de punctare a respectivului subcriteriu prin selectarea unei singure opțiuni/ipoteze.  2. Nu pot fi acceptate diferenţele de punctaje între evaluatori, mai mari de 1 punct, pentru criteriile 3 </t>
    </r>
    <r>
      <rPr>
        <i/>
        <sz val="9"/>
        <rFont val="Calibri"/>
        <family val="2"/>
        <charset val="238"/>
      </rPr>
      <t>ş</t>
    </r>
    <r>
      <rPr>
        <i/>
        <sz val="9"/>
        <rFont val="Trebuchet MS"/>
        <family val="2"/>
        <charset val="238"/>
      </rPr>
      <t>i 5/subcriteriile cu punctaj maxim total de p</t>
    </r>
    <r>
      <rPr>
        <i/>
        <sz val="9"/>
        <rFont val="Calibri"/>
        <family val="2"/>
        <charset val="238"/>
      </rPr>
      <t>â</t>
    </r>
    <r>
      <rPr>
        <i/>
        <sz val="9"/>
        <rFont val="Trebuchet MS"/>
        <family val="2"/>
        <charset val="238"/>
      </rPr>
      <t>n</t>
    </r>
    <r>
      <rPr>
        <i/>
        <sz val="9"/>
        <rFont val="Calibri"/>
        <family val="2"/>
        <charset val="238"/>
      </rPr>
      <t>ă</t>
    </r>
    <r>
      <rPr>
        <i/>
        <sz val="9"/>
        <rFont val="Trebuchet MS"/>
        <family val="2"/>
        <charset val="238"/>
      </rPr>
      <t xml:space="preserve"> la 10 puncte (inclusiv de 10 puncte) </t>
    </r>
    <r>
      <rPr>
        <i/>
        <sz val="9"/>
        <rFont val="Calibri"/>
        <family val="2"/>
        <charset val="238"/>
      </rPr>
      <t>ş</t>
    </r>
    <r>
      <rPr>
        <i/>
        <sz val="9"/>
        <rFont val="Trebuchet MS"/>
        <family val="2"/>
        <charset val="238"/>
      </rPr>
      <t>i diferenţele de punctaje între evaluatori mai mari de 2 puncte, pentru subcriteriile cu punctaj maxim total mai mare de 10 puncte, acolo unde există opţiunea de acordare de punctaje intermediare. 3. Pentru subcriteriile/opţiunile/ipotezele pentru care acordarea unui punctaj de 0,0 puncte determină respingerea proiectului,  se va proceda la mediere în situaţia în care unul/unii evaluatori acordă 0,0 puncte, iar ceilalţi/cel</t>
    </r>
    <r>
      <rPr>
        <i/>
        <sz val="9"/>
        <rFont val="Calibri"/>
        <family val="2"/>
        <charset val="238"/>
      </rPr>
      <t>ălalt</t>
    </r>
    <r>
      <rPr>
        <i/>
        <sz val="9"/>
        <rFont val="Trebuchet MS"/>
        <family val="2"/>
        <charset val="238"/>
      </rPr>
      <t xml:space="preserve"> acordă un punctaj mai mare de 0,0 puncte.
</t>
    </r>
  </si>
  <si>
    <r>
      <t>a. Cheltuielile au fost corect încadrate în categoria celor eligibile și neeligibile, iar pragurile pentru anumite cheltuieli eligibile au fost respectate conform prevederilor Ghidului specific (respectiv pragurile pentru sub-categoriile 100 şi 181, categoria 14, categoria 8 etc). Cheltuielile au fost încadrate corect în categoriile/sub-categoriile de cheltuieli din Cererea de finanțare MySMIS.  A fost stabilită în mod corect încadrarea cheltuielilor proiectului în categoriile de buget (punctele 26-35 din Anexa 4.1.1). A fost stabilit în mod corect încadrarea proiectului într-unul din indicatorii 1S11 şi 1S12. TVA aferenta cheltuielilor eligibile a fost corect încadrată în categoria cheltuielilor eligibile/neeligibile (a se vedea sec</t>
    </r>
    <r>
      <rPr>
        <sz val="9"/>
        <color rgb="FFFF0000"/>
        <rFont val="Calibri"/>
        <family val="2"/>
        <charset val="238"/>
      </rPr>
      <t>ţ</t>
    </r>
    <r>
      <rPr>
        <sz val="9"/>
        <color rgb="FFFF0000"/>
        <rFont val="Trebuchet MS"/>
        <family val="2"/>
        <charset val="238"/>
      </rPr>
      <t>iunea 4.4.3 din ghid).</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</si>
</sst>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name val="Trebuchet MS"/>
      <family val="2"/>
      <charset val="238"/>
    </font>
    <font>
      <sz val="9"/>
      <color rgb="FFFF0000"/>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b/>
      <i/>
      <sz val="9"/>
      <color rgb="FFFF0000"/>
      <name val="Trebuchet MS"/>
      <family val="2"/>
      <charset val="238"/>
    </font>
    <font>
      <i/>
      <sz val="9"/>
      <color rgb="FFFF0000"/>
      <name val="Trebuchet MS"/>
      <family val="2"/>
      <charset val="238"/>
    </font>
    <font>
      <sz val="9"/>
      <color rgb="FF00B050"/>
      <name val="Trebuchet MS"/>
      <family val="2"/>
      <charset val="238"/>
    </font>
    <font>
      <sz val="9"/>
      <name val="Calibri"/>
      <family val="2"/>
      <charset val="238"/>
    </font>
    <font>
      <sz val="9"/>
      <color rgb="FFFF0000"/>
      <name val="Calibri"/>
      <family val="2"/>
      <charset val="238"/>
    </font>
    <font>
      <b/>
      <sz val="9"/>
      <name val="Calibri"/>
      <family val="2"/>
      <charset val="238"/>
    </font>
    <font>
      <b/>
      <u/>
      <sz val="9"/>
      <color rgb="FFFF0000"/>
      <name val="Trebuchet MS"/>
      <family val="2"/>
      <charset val="238"/>
    </font>
    <font>
      <b/>
      <u/>
      <sz val="9"/>
      <color rgb="FFFF0000"/>
      <name val="Calibri"/>
      <family val="2"/>
      <charset val="238"/>
    </font>
    <font>
      <b/>
      <i/>
      <u/>
      <sz val="9"/>
      <name val="Trebuchet MS"/>
      <family val="2"/>
      <charset val="238"/>
    </font>
    <font>
      <b/>
      <i/>
      <sz val="9"/>
      <name val="Calibri"/>
      <family val="2"/>
      <charset val="238"/>
    </font>
    <font>
      <i/>
      <sz val="9"/>
      <name val="Calibri"/>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7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indexed="64"/>
      </left>
      <right/>
      <top/>
      <bottom style="thin">
        <color indexed="64"/>
      </bottom>
      <diagonal/>
    </border>
    <border>
      <left/>
      <right/>
      <top style="thin">
        <color auto="1"/>
      </top>
      <bottom style="thin">
        <color auto="1"/>
      </bottom>
      <diagonal/>
    </border>
    <border>
      <left/>
      <right/>
      <top/>
      <bottom style="thin">
        <color auto="1"/>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rgb="FF00000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368">
    <xf numFmtId="0" fontId="0" fillId="0" borderId="0" xfId="0"/>
    <xf numFmtId="0" fontId="5" fillId="0" borderId="12" xfId="0" applyFont="1" applyBorder="1" applyAlignment="1">
      <alignment horizontal="justify" vertical="center" wrapText="1"/>
    </xf>
    <xf numFmtId="0" fontId="1" fillId="0" borderId="0" xfId="0" applyFont="1"/>
    <xf numFmtId="0" fontId="7" fillId="3" borderId="12" xfId="0" applyFont="1" applyFill="1" applyBorder="1" applyAlignment="1">
      <alignment horizontal="justify" vertical="center"/>
    </xf>
    <xf numFmtId="0" fontId="1" fillId="0" borderId="0" xfId="0" applyFont="1" applyAlignment="1">
      <alignment horizontal="center" vertical="center"/>
    </xf>
    <xf numFmtId="0" fontId="7" fillId="3" borderId="12" xfId="0" applyFont="1" applyFill="1" applyBorder="1" applyAlignment="1">
      <alignment horizontal="left" vertical="center" wrapText="1"/>
    </xf>
    <xf numFmtId="0" fontId="1" fillId="0" borderId="0" xfId="0" applyFont="1" applyAlignment="1">
      <alignment horizontal="left"/>
    </xf>
    <xf numFmtId="0" fontId="7" fillId="0" borderId="12" xfId="0" applyFont="1" applyBorder="1" applyAlignment="1">
      <alignment horizontal="right" vertical="center"/>
    </xf>
    <xf numFmtId="0" fontId="8" fillId="0" borderId="0" xfId="0" applyFont="1" applyAlignment="1">
      <alignment horizontal="left" vertical="center"/>
    </xf>
    <xf numFmtId="0" fontId="8" fillId="0" borderId="0" xfId="0" applyFont="1" applyAlignment="1">
      <alignment horizontal="justify" vertical="center"/>
    </xf>
    <xf numFmtId="0" fontId="9" fillId="3" borderId="27"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2" borderId="10" xfId="0" applyFont="1" applyFill="1" applyBorder="1" applyAlignment="1">
      <alignment horizontal="justify" vertical="center" wrapText="1"/>
    </xf>
    <xf numFmtId="0" fontId="9" fillId="2" borderId="9" xfId="0" applyFont="1" applyFill="1" applyBorder="1" applyAlignment="1">
      <alignment horizontal="justify" vertical="center" wrapText="1"/>
    </xf>
    <xf numFmtId="0" fontId="9" fillId="2" borderId="11"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1" fillId="0" borderId="0" xfId="0" applyFont="1" applyBorder="1" applyAlignment="1">
      <alignment horizontal="justify" vertical="center" wrapText="1"/>
    </xf>
    <xf numFmtId="0" fontId="5" fillId="0" borderId="12" xfId="0" applyFont="1" applyBorder="1" applyAlignment="1">
      <alignment horizontal="left" vertical="top" wrapText="1" indent="2"/>
    </xf>
    <xf numFmtId="1" fontId="5" fillId="0" borderId="12" xfId="0" applyNumberFormat="1" applyFont="1" applyBorder="1" applyAlignment="1">
      <alignment horizontal="center" vertical="center" wrapText="1"/>
    </xf>
    <xf numFmtId="0" fontId="5" fillId="0" borderId="12" xfId="0" applyFont="1" applyBorder="1" applyAlignment="1">
      <alignment wrapText="1"/>
    </xf>
    <xf numFmtId="0" fontId="5" fillId="0" borderId="12" xfId="0" applyFont="1" applyBorder="1" applyAlignment="1">
      <alignment horizontal="center"/>
    </xf>
    <xf numFmtId="0" fontId="11" fillId="0" borderId="0" xfId="0" applyFont="1" applyBorder="1" applyAlignment="1">
      <alignment horizontal="left" vertical="top" wrapText="1"/>
    </xf>
    <xf numFmtId="1" fontId="7" fillId="2" borderId="1" xfId="0" applyNumberFormat="1" applyFont="1" applyFill="1" applyBorder="1" applyAlignment="1">
      <alignment horizontal="center" vertical="center" wrapText="1"/>
    </xf>
    <xf numFmtId="1" fontId="7" fillId="2" borderId="18"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7" fillId="2" borderId="1" xfId="0" applyFont="1" applyFill="1" applyBorder="1" applyAlignment="1">
      <alignment horizontal="justify" vertical="center" wrapText="1"/>
    </xf>
    <xf numFmtId="0" fontId="7" fillId="2" borderId="1" xfId="0" applyFont="1" applyFill="1" applyBorder="1" applyAlignment="1">
      <alignment horizontal="left" vertical="top" wrapText="1"/>
    </xf>
    <xf numFmtId="1" fontId="7" fillId="2" borderId="4" xfId="0" applyNumberFormat="1" applyFont="1" applyFill="1" applyBorder="1" applyAlignment="1">
      <alignment horizontal="center" vertical="center" wrapText="1"/>
    </xf>
    <xf numFmtId="0" fontId="9" fillId="0" borderId="0" xfId="0" applyFont="1" applyBorder="1" applyAlignment="1">
      <alignment vertical="center" wrapText="1"/>
    </xf>
    <xf numFmtId="0" fontId="1" fillId="0" borderId="12" xfId="0" applyFont="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2" borderId="17" xfId="0" applyNumberFormat="1" applyFont="1" applyFill="1" applyBorder="1" applyAlignment="1">
      <alignment horizontal="center" vertical="center" wrapText="1"/>
    </xf>
    <xf numFmtId="0" fontId="5" fillId="0" borderId="0" xfId="0" applyFont="1" applyBorder="1" applyAlignment="1"/>
    <xf numFmtId="1" fontId="7" fillId="5" borderId="37" xfId="0" applyNumberFormat="1" applyFont="1" applyFill="1" applyBorder="1" applyAlignment="1">
      <alignment horizontal="center" vertical="center" wrapText="1"/>
    </xf>
    <xf numFmtId="49" fontId="7" fillId="0" borderId="16" xfId="0" applyNumberFormat="1" applyFont="1" applyFill="1" applyBorder="1" applyAlignment="1">
      <alignment vertical="center" wrapText="1"/>
    </xf>
    <xf numFmtId="0" fontId="13" fillId="0" borderId="0" xfId="0" applyFont="1" applyBorder="1" applyAlignment="1"/>
    <xf numFmtId="1" fontId="9" fillId="0" borderId="23" xfId="0" applyNumberFormat="1" applyFont="1" applyFill="1" applyBorder="1" applyAlignment="1">
      <alignment horizontal="center" vertical="center" wrapText="1"/>
    </xf>
    <xf numFmtId="1" fontId="9" fillId="0" borderId="16"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0" fontId="1" fillId="0" borderId="0" xfId="0" applyFont="1" applyBorder="1" applyAlignment="1">
      <alignment horizontal="center"/>
    </xf>
    <xf numFmtId="49" fontId="9" fillId="0" borderId="16" xfId="0" applyNumberFormat="1" applyFont="1" applyFill="1" applyBorder="1" applyAlignment="1">
      <alignment horizontal="center" vertical="center" wrapText="1"/>
    </xf>
    <xf numFmtId="0" fontId="1" fillId="0" borderId="0" xfId="0" applyFont="1" applyBorder="1" applyAlignment="1"/>
    <xf numFmtId="0" fontId="11" fillId="0" borderId="0" xfId="0" applyFont="1" applyBorder="1" applyAlignment="1"/>
    <xf numFmtId="1" fontId="1" fillId="0" borderId="12" xfId="0" applyNumberFormat="1" applyFont="1" applyBorder="1" applyAlignment="1">
      <alignment horizontal="center" vertical="center" wrapText="1"/>
    </xf>
    <xf numFmtId="0" fontId="5" fillId="0" borderId="12" xfId="0" applyFont="1" applyBorder="1" applyAlignment="1">
      <alignment horizontal="left" vertical="top" wrapText="1"/>
    </xf>
    <xf numFmtId="0" fontId="5" fillId="0" borderId="12" xfId="0" applyFont="1" applyBorder="1" applyAlignment="1"/>
    <xf numFmtId="1" fontId="9"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1" fontId="9" fillId="0" borderId="12" xfId="0" applyNumberFormat="1" applyFont="1" applyBorder="1" applyAlignment="1">
      <alignment horizontal="center" vertical="center" wrapText="1"/>
    </xf>
    <xf numFmtId="1" fontId="7" fillId="5" borderId="23" xfId="0" applyNumberFormat="1" applyFont="1" applyFill="1" applyBorder="1" applyAlignment="1">
      <alignment horizontal="center" vertical="center" wrapText="1"/>
    </xf>
    <xf numFmtId="1" fontId="9" fillId="0" borderId="1" xfId="0" applyNumberFormat="1" applyFont="1" applyBorder="1" applyAlignment="1">
      <alignment horizontal="center" vertical="center" wrapText="1"/>
    </xf>
    <xf numFmtId="4" fontId="6" fillId="5" borderId="1" xfId="0" applyNumberFormat="1" applyFont="1" applyFill="1" applyBorder="1" applyAlignment="1">
      <alignment horizontal="center" vertical="center" wrapText="1"/>
    </xf>
    <xf numFmtId="1" fontId="9" fillId="0" borderId="23" xfId="0" applyNumberFormat="1" applyFont="1" applyBorder="1" applyAlignment="1">
      <alignment horizontal="center" vertical="center" wrapText="1"/>
    </xf>
    <xf numFmtId="1" fontId="9" fillId="0" borderId="57" xfId="0" applyNumberFormat="1" applyFont="1" applyBorder="1" applyAlignment="1">
      <alignment horizontal="center" vertical="center" wrapText="1"/>
    </xf>
    <xf numFmtId="1" fontId="9" fillId="0" borderId="52" xfId="0" applyNumberFormat="1" applyFont="1" applyBorder="1" applyAlignment="1">
      <alignment horizontal="center" vertical="center" wrapText="1"/>
    </xf>
    <xf numFmtId="1" fontId="9" fillId="0" borderId="28" xfId="0" applyNumberFormat="1" applyFont="1" applyBorder="1" applyAlignment="1">
      <alignment horizontal="center" vertical="center" wrapText="1"/>
    </xf>
    <xf numFmtId="4" fontId="6" fillId="0" borderId="41" xfId="0" applyNumberFormat="1" applyFont="1" applyBorder="1" applyAlignment="1">
      <alignment horizontal="center" vertical="center" wrapText="1"/>
    </xf>
    <xf numFmtId="1" fontId="9" fillId="0" borderId="4" xfId="0" applyNumberFormat="1" applyFont="1" applyBorder="1" applyAlignment="1">
      <alignment horizontal="center" vertical="center" wrapText="1"/>
    </xf>
    <xf numFmtId="0" fontId="11" fillId="0" borderId="49" xfId="0" applyFont="1" applyBorder="1" applyAlignment="1">
      <alignment horizontal="left" vertical="top" wrapText="1"/>
    </xf>
    <xf numFmtId="49" fontId="9" fillId="3" borderId="17" xfId="0" applyNumberFormat="1" applyFont="1" applyFill="1" applyBorder="1" applyAlignment="1">
      <alignment horizontal="justify" vertical="center" wrapText="1"/>
    </xf>
    <xf numFmtId="1" fontId="9" fillId="3" borderId="28" xfId="0" applyNumberFormat="1" applyFont="1" applyFill="1" applyBorder="1" applyAlignment="1">
      <alignment horizontal="center" vertical="center" wrapText="1"/>
    </xf>
    <xf numFmtId="0" fontId="7" fillId="3" borderId="1" xfId="0" applyFont="1" applyFill="1" applyBorder="1" applyAlignment="1"/>
    <xf numFmtId="0" fontId="7" fillId="3" borderId="1" xfId="0" applyFont="1" applyFill="1" applyBorder="1" applyAlignment="1">
      <alignment horizontal="center"/>
    </xf>
    <xf numFmtId="0" fontId="7" fillId="3" borderId="1" xfId="0" applyFont="1" applyFill="1" applyBorder="1" applyAlignment="1">
      <alignment horizontal="left" vertical="top" wrapText="1"/>
    </xf>
    <xf numFmtId="0" fontId="9" fillId="3" borderId="17" xfId="0" applyFont="1" applyFill="1" applyBorder="1" applyAlignment="1">
      <alignment horizontal="justify" vertical="center" wrapText="1"/>
    </xf>
    <xf numFmtId="1" fontId="9" fillId="3" borderId="1" xfId="0" applyNumberFormat="1" applyFont="1" applyFill="1" applyBorder="1" applyAlignment="1">
      <alignment horizontal="center" vertical="center" wrapText="1"/>
    </xf>
    <xf numFmtId="0" fontId="5" fillId="0" borderId="47" xfId="0" applyFont="1" applyBorder="1" applyAlignment="1">
      <alignment wrapText="1"/>
    </xf>
    <xf numFmtId="0" fontId="1" fillId="0" borderId="57" xfId="0" applyFont="1" applyBorder="1" applyAlignment="1">
      <alignment horizontal="justify" vertical="center" wrapText="1"/>
    </xf>
    <xf numFmtId="0" fontId="5" fillId="0" borderId="0" xfId="0" applyFont="1" applyBorder="1" applyAlignment="1">
      <alignment horizontal="justify" vertical="center" wrapText="1"/>
    </xf>
    <xf numFmtId="0" fontId="1" fillId="0" borderId="52" xfId="0" applyFont="1" applyBorder="1" applyAlignment="1">
      <alignment horizontal="center" vertical="center" wrapText="1"/>
    </xf>
    <xf numFmtId="0" fontId="5" fillId="0" borderId="52" xfId="0" applyFont="1" applyBorder="1" applyAlignment="1">
      <alignment horizontal="justify" vertical="center" wrapText="1"/>
    </xf>
    <xf numFmtId="1" fontId="1" fillId="0" borderId="52"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52" xfId="0" applyFont="1" applyBorder="1" applyAlignment="1">
      <alignment vertical="center" wrapText="1"/>
    </xf>
    <xf numFmtId="1" fontId="7" fillId="5" borderId="1" xfId="0" applyNumberFormat="1" applyFont="1" applyFill="1" applyBorder="1" applyAlignment="1">
      <alignment horizontal="center" vertical="center" wrapText="1"/>
    </xf>
    <xf numFmtId="1" fontId="7" fillId="5" borderId="4" xfId="0" applyNumberFormat="1" applyFont="1" applyFill="1" applyBorder="1" applyAlignment="1">
      <alignment horizontal="center" vertical="center" wrapText="1"/>
    </xf>
    <xf numFmtId="2" fontId="10" fillId="2" borderId="56" xfId="0" applyNumberFormat="1" applyFont="1" applyFill="1" applyBorder="1" applyAlignment="1">
      <alignment horizontal="center" vertical="center" wrapText="1"/>
    </xf>
    <xf numFmtId="1" fontId="7" fillId="5" borderId="56" xfId="0" applyNumberFormat="1" applyFont="1" applyFill="1" applyBorder="1" applyAlignment="1">
      <alignment horizontal="center" vertical="center" wrapText="1"/>
    </xf>
    <xf numFmtId="0" fontId="9" fillId="0" borderId="52" xfId="0" applyFont="1" applyBorder="1" applyAlignment="1">
      <alignment vertical="center" wrapText="1"/>
    </xf>
    <xf numFmtId="0" fontId="1" fillId="0" borderId="52" xfId="0" applyFont="1" applyBorder="1" applyAlignment="1">
      <alignment horizontal="center" vertical="center"/>
    </xf>
    <xf numFmtId="0" fontId="1" fillId="0" borderId="1" xfId="0" applyFont="1" applyBorder="1" applyAlignment="1">
      <alignment horizontal="center" vertical="center" wrapText="1"/>
    </xf>
    <xf numFmtId="0" fontId="1" fillId="0" borderId="45" xfId="0" applyFont="1" applyBorder="1" applyAlignment="1">
      <alignment horizontal="justify" vertical="center" wrapText="1"/>
    </xf>
    <xf numFmtId="0" fontId="5" fillId="0" borderId="1" xfId="0" applyFont="1" applyBorder="1" applyAlignment="1"/>
    <xf numFmtId="49" fontId="9" fillId="2" borderId="1" xfId="0" applyNumberFormat="1" applyFont="1" applyFill="1" applyBorder="1" applyAlignment="1">
      <alignment horizontal="justify" vertical="center" wrapText="1"/>
    </xf>
    <xf numFmtId="0" fontId="1" fillId="0" borderId="52" xfId="0" applyFont="1" applyBorder="1" applyAlignment="1"/>
    <xf numFmtId="1" fontId="1" fillId="0" borderId="12" xfId="0" applyNumberFormat="1" applyFont="1" applyFill="1" applyBorder="1" applyAlignment="1">
      <alignment horizontal="center" vertical="center" wrapText="1"/>
    </xf>
    <xf numFmtId="49" fontId="9" fillId="0" borderId="45"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4" fontId="10" fillId="5" borderId="41" xfId="0" applyNumberFormat="1" applyFont="1" applyFill="1" applyBorder="1" applyAlignment="1">
      <alignment horizontal="center" vertical="center" wrapText="1"/>
    </xf>
    <xf numFmtId="49" fontId="9" fillId="5" borderId="52" xfId="0" applyNumberFormat="1" applyFont="1" applyFill="1" applyBorder="1" applyAlignment="1">
      <alignment horizontal="justify" vertical="center" wrapText="1"/>
    </xf>
    <xf numFmtId="0" fontId="1" fillId="0" borderId="52" xfId="0" applyFont="1" applyBorder="1" applyAlignment="1">
      <alignment horizontal="center"/>
    </xf>
    <xf numFmtId="0" fontId="5" fillId="5" borderId="53" xfId="0" applyFont="1" applyFill="1" applyBorder="1" applyAlignment="1">
      <alignment horizontal="left" vertical="top" wrapText="1"/>
    </xf>
    <xf numFmtId="0" fontId="7" fillId="2" borderId="2" xfId="0" applyFont="1" applyFill="1" applyBorder="1" applyAlignment="1">
      <alignment horizontal="left" vertical="top" wrapText="1"/>
    </xf>
    <xf numFmtId="1" fontId="7" fillId="0" borderId="2" xfId="0" applyNumberFormat="1" applyFont="1" applyFill="1" applyBorder="1" applyAlignment="1">
      <alignment horizontal="center" vertical="center" wrapText="1"/>
    </xf>
    <xf numFmtId="0" fontId="7" fillId="0" borderId="0" xfId="0" applyFont="1" applyFill="1" applyBorder="1" applyAlignment="1">
      <alignment horizontal="left" vertical="top" wrapText="1"/>
    </xf>
    <xf numFmtId="0" fontId="5" fillId="0" borderId="53" xfId="0" applyFont="1" applyBorder="1" applyAlignment="1">
      <alignment horizontal="left" vertical="top" wrapText="1"/>
    </xf>
    <xf numFmtId="1" fontId="9" fillId="0" borderId="4"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1" fillId="0" borderId="12" xfId="0" applyFont="1" applyBorder="1" applyAlignment="1">
      <alignment horizontal="left" vertical="top" wrapText="1"/>
    </xf>
    <xf numFmtId="0" fontId="5" fillId="0" borderId="17" xfId="0" applyFont="1" applyBorder="1" applyAlignment="1">
      <alignment horizontal="right" vertical="center"/>
    </xf>
    <xf numFmtId="0" fontId="5" fillId="0" borderId="0" xfId="1" applyFont="1" applyBorder="1" applyAlignment="1">
      <alignment horizontal="center" vertical="center" wrapText="1"/>
    </xf>
    <xf numFmtId="0" fontId="5" fillId="0" borderId="0" xfId="1" applyFont="1" applyBorder="1" applyAlignment="1">
      <alignment vertical="center" wrapText="1"/>
    </xf>
    <xf numFmtId="0" fontId="5" fillId="0" borderId="19" xfId="0" applyFont="1" applyBorder="1" applyAlignment="1">
      <alignment horizontal="right" vertical="center"/>
    </xf>
    <xf numFmtId="0" fontId="5" fillId="0" borderId="21" xfId="0" applyFont="1" applyBorder="1"/>
    <xf numFmtId="0" fontId="5" fillId="0" borderId="21" xfId="0" applyFont="1" applyBorder="1" applyAlignment="1">
      <alignment horizontal="center" vertical="center"/>
    </xf>
    <xf numFmtId="0" fontId="5" fillId="0" borderId="15" xfId="1" applyFont="1" applyBorder="1" applyAlignment="1">
      <alignment horizontal="right" vertical="center"/>
    </xf>
    <xf numFmtId="0" fontId="5" fillId="0" borderId="23" xfId="1" applyFont="1" applyBorder="1" applyAlignment="1">
      <alignment horizontal="center" vertical="center" wrapText="1"/>
    </xf>
    <xf numFmtId="0" fontId="5" fillId="0" borderId="23" xfId="1" applyFont="1" applyBorder="1" applyAlignment="1">
      <alignment vertical="center" wrapText="1"/>
    </xf>
    <xf numFmtId="0" fontId="5" fillId="0" borderId="16" xfId="0" applyFont="1" applyBorder="1" applyAlignment="1">
      <alignment horizontal="right" vertical="center"/>
    </xf>
    <xf numFmtId="0" fontId="5" fillId="0" borderId="0" xfId="0" applyFont="1" applyBorder="1"/>
    <xf numFmtId="0" fontId="5" fillId="0" borderId="0" xfId="0" applyFont="1" applyBorder="1" applyAlignment="1">
      <alignment horizontal="center" vertical="center"/>
    </xf>
    <xf numFmtId="0" fontId="5" fillId="0" borderId="23" xfId="1" applyFont="1" applyBorder="1" applyAlignment="1">
      <alignment vertical="top" wrapText="1"/>
    </xf>
    <xf numFmtId="0" fontId="11" fillId="0" borderId="23" xfId="2" applyFont="1" applyBorder="1" applyAlignment="1">
      <alignment horizontal="center" vertical="center" wrapText="1"/>
    </xf>
    <xf numFmtId="0" fontId="11" fillId="0" borderId="23" xfId="2" applyFont="1" applyBorder="1" applyAlignment="1">
      <alignment vertical="center" wrapText="1"/>
    </xf>
    <xf numFmtId="0" fontId="11" fillId="0" borderId="16" xfId="2" applyFont="1" applyBorder="1" applyAlignment="1">
      <alignment horizontal="right" vertical="center"/>
    </xf>
    <xf numFmtId="0" fontId="11" fillId="0" borderId="0" xfId="2" applyFont="1" applyBorder="1" applyAlignment="1">
      <alignment horizontal="left" vertical="center" wrapText="1"/>
    </xf>
    <xf numFmtId="0" fontId="11" fillId="0" borderId="0" xfId="2" applyFont="1" applyBorder="1" applyAlignment="1">
      <alignment horizontal="center" vertical="center" wrapText="1"/>
    </xf>
    <xf numFmtId="0" fontId="11" fillId="0" borderId="0" xfId="2" applyFont="1" applyBorder="1" applyAlignment="1">
      <alignment vertical="center"/>
    </xf>
    <xf numFmtId="0" fontId="11" fillId="0" borderId="0" xfId="2" applyFont="1" applyBorder="1" applyAlignment="1">
      <alignment horizontal="center" vertical="center"/>
    </xf>
    <xf numFmtId="0" fontId="11" fillId="0" borderId="0" xfId="2" applyFont="1" applyBorder="1" applyAlignment="1"/>
    <xf numFmtId="0" fontId="1" fillId="0" borderId="0" xfId="0" applyFont="1" applyBorder="1"/>
    <xf numFmtId="0" fontId="11" fillId="0" borderId="0" xfId="2" applyFont="1" applyBorder="1"/>
    <xf numFmtId="0" fontId="5" fillId="5" borderId="28" xfId="0" applyFont="1" applyFill="1" applyBorder="1" applyAlignment="1">
      <alignment vertical="top" wrapText="1"/>
    </xf>
    <xf numFmtId="0" fontId="5" fillId="5" borderId="56" xfId="0" applyFont="1" applyFill="1" applyBorder="1" applyAlignment="1">
      <alignment vertical="top" wrapText="1"/>
    </xf>
    <xf numFmtId="0" fontId="5" fillId="0" borderId="28" xfId="0" applyFont="1" applyBorder="1" applyAlignment="1">
      <alignment vertical="top" wrapText="1"/>
    </xf>
    <xf numFmtId="0" fontId="5" fillId="0" borderId="56" xfId="0" applyFont="1" applyBorder="1" applyAlignment="1">
      <alignment vertical="top" wrapText="1"/>
    </xf>
    <xf numFmtId="1" fontId="9" fillId="3" borderId="18" xfId="0" quotePrefix="1" applyNumberFormat="1" applyFont="1" applyFill="1" applyBorder="1" applyAlignment="1">
      <alignment horizontal="center" vertical="center" wrapText="1"/>
    </xf>
    <xf numFmtId="1" fontId="1" fillId="3" borderId="8" xfId="0" applyNumberFormat="1" applyFont="1" applyFill="1" applyBorder="1" applyAlignment="1">
      <alignment horizontal="center" vertical="center" wrapText="1"/>
    </xf>
    <xf numFmtId="1" fontId="9" fillId="3" borderId="9" xfId="0" applyNumberFormat="1" applyFont="1" applyFill="1" applyBorder="1" applyAlignment="1">
      <alignment horizontal="center" vertical="center" wrapText="1"/>
    </xf>
    <xf numFmtId="1" fontId="9" fillId="3" borderId="7" xfId="0" applyNumberFormat="1" applyFont="1" applyFill="1" applyBorder="1" applyAlignment="1">
      <alignment horizontal="center" vertical="center" wrapText="1"/>
    </xf>
    <xf numFmtId="0" fontId="6" fillId="0" borderId="47" xfId="0" applyFont="1" applyBorder="1" applyAlignment="1">
      <alignment wrapText="1"/>
    </xf>
    <xf numFmtId="1" fontId="6" fillId="0" borderId="12" xfId="0" applyNumberFormat="1" applyFont="1" applyBorder="1" applyAlignment="1">
      <alignment horizontal="center" vertical="center" wrapText="1"/>
    </xf>
    <xf numFmtId="0" fontId="10" fillId="3" borderId="1" xfId="0" applyFont="1" applyFill="1" applyBorder="1" applyAlignment="1"/>
    <xf numFmtId="0" fontId="10" fillId="3" borderId="1" xfId="0" applyFont="1" applyFill="1" applyBorder="1" applyAlignment="1">
      <alignment wrapText="1"/>
    </xf>
    <xf numFmtId="0" fontId="6" fillId="0" borderId="12" xfId="0" applyFont="1" applyBorder="1" applyAlignment="1">
      <alignment horizontal="left" vertical="top" wrapText="1"/>
    </xf>
    <xf numFmtId="0" fontId="6" fillId="0" borderId="48" xfId="0" applyFont="1" applyBorder="1" applyAlignment="1">
      <alignment wrapText="1"/>
    </xf>
    <xf numFmtId="0" fontId="6" fillId="0" borderId="37" xfId="0" applyFont="1" applyBorder="1" applyAlignment="1">
      <alignment horizontal="center"/>
    </xf>
    <xf numFmtId="0" fontId="10" fillId="3" borderId="1" xfId="0" applyFont="1" applyFill="1" applyBorder="1" applyAlignment="1">
      <alignment horizontal="left" vertical="top" wrapText="1"/>
    </xf>
    <xf numFmtId="0" fontId="10" fillId="2" borderId="1" xfId="0" applyFont="1" applyFill="1" applyBorder="1" applyAlignment="1">
      <alignment horizontal="justify" vertical="center" wrapText="1"/>
    </xf>
    <xf numFmtId="0" fontId="6" fillId="0" borderId="48" xfId="0" applyFont="1" applyBorder="1" applyAlignment="1">
      <alignment horizontal="left" vertical="top" wrapText="1"/>
    </xf>
    <xf numFmtId="0" fontId="6" fillId="5" borderId="37" xfId="0" applyFont="1" applyFill="1" applyBorder="1" applyAlignment="1">
      <alignment horizontal="center" vertical="center" wrapText="1"/>
    </xf>
    <xf numFmtId="1" fontId="10" fillId="2" borderId="17" xfId="0" applyNumberFormat="1" applyFont="1" applyFill="1" applyBorder="1" applyAlignment="1">
      <alignment horizontal="center" vertical="center" wrapText="1"/>
    </xf>
    <xf numFmtId="49" fontId="10" fillId="3" borderId="1" xfId="0" applyNumberFormat="1" applyFont="1" applyFill="1" applyBorder="1" applyAlignment="1">
      <alignment horizontal="justify" vertical="center" wrapText="1"/>
    </xf>
    <xf numFmtId="0" fontId="10" fillId="3" borderId="17" xfId="0" applyFont="1" applyFill="1" applyBorder="1" applyAlignment="1">
      <alignment horizontal="justify" vertical="center" wrapText="1"/>
    </xf>
    <xf numFmtId="0" fontId="6" fillId="0" borderId="37" xfId="0" applyFont="1" applyBorder="1" applyAlignment="1">
      <alignment wrapText="1"/>
    </xf>
    <xf numFmtId="0" fontId="6" fillId="0" borderId="12" xfId="0" applyFont="1" applyBorder="1" applyAlignment="1">
      <alignment wrapText="1"/>
    </xf>
    <xf numFmtId="0" fontId="6" fillId="5" borderId="42" xfId="0" applyFont="1" applyFill="1" applyBorder="1" applyAlignment="1">
      <alignment horizontal="left" vertical="top" wrapText="1"/>
    </xf>
    <xf numFmtId="0" fontId="6" fillId="5" borderId="44" xfId="0" applyFont="1" applyFill="1" applyBorder="1" applyAlignment="1">
      <alignment horizontal="left" vertical="top" wrapText="1"/>
    </xf>
    <xf numFmtId="1" fontId="6" fillId="5" borderId="37" xfId="0" applyNumberFormat="1" applyFont="1" applyFill="1" applyBorder="1" applyAlignment="1">
      <alignment horizontal="center" vertical="center" wrapText="1"/>
    </xf>
    <xf numFmtId="1" fontId="6" fillId="5" borderId="12" xfId="0" applyNumberFormat="1" applyFont="1" applyFill="1" applyBorder="1" applyAlignment="1">
      <alignment horizontal="center" vertical="center" wrapText="1"/>
    </xf>
    <xf numFmtId="1" fontId="6" fillId="5" borderId="47" xfId="0" applyNumberFormat="1" applyFont="1" applyFill="1" applyBorder="1" applyAlignment="1">
      <alignment horizontal="center" vertical="center" wrapText="1"/>
    </xf>
    <xf numFmtId="0" fontId="6" fillId="0" borderId="12" xfId="0" applyFont="1" applyBorder="1" applyAlignment="1">
      <alignment horizontal="center" vertical="center" wrapText="1"/>
    </xf>
    <xf numFmtId="0" fontId="10" fillId="2" borderId="1" xfId="0" applyFont="1" applyFill="1" applyBorder="1" applyAlignment="1">
      <alignment horizontal="left" vertical="top" wrapText="1"/>
    </xf>
    <xf numFmtId="0" fontId="10" fillId="3" borderId="17" xfId="0" applyFont="1" applyFill="1" applyBorder="1" applyAlignment="1"/>
    <xf numFmtId="0" fontId="10" fillId="3" borderId="4" xfId="0" applyFont="1" applyFill="1" applyBorder="1" applyAlignment="1">
      <alignment horizontal="left" vertical="top" wrapText="1"/>
    </xf>
    <xf numFmtId="0" fontId="10" fillId="2" borderId="2" xfId="0" applyFont="1" applyFill="1" applyBorder="1" applyAlignment="1">
      <alignment horizontal="left" vertical="top" wrapText="1"/>
    </xf>
    <xf numFmtId="1" fontId="10" fillId="2" borderId="1" xfId="0" applyNumberFormat="1" applyFont="1" applyFill="1" applyBorder="1" applyAlignment="1">
      <alignment horizontal="center" vertical="center" wrapText="1"/>
    </xf>
    <xf numFmtId="49" fontId="10" fillId="3" borderId="1" xfId="0" applyNumberFormat="1" applyFont="1" applyFill="1" applyBorder="1" applyAlignment="1">
      <alignment vertical="center" wrapText="1"/>
    </xf>
    <xf numFmtId="0" fontId="6" fillId="0" borderId="43" xfId="0" applyFont="1" applyBorder="1" applyAlignment="1">
      <alignment horizontal="center" vertical="center"/>
    </xf>
    <xf numFmtId="0" fontId="6" fillId="0" borderId="43" xfId="0" applyFont="1" applyBorder="1" applyAlignment="1">
      <alignment wrapText="1"/>
    </xf>
    <xf numFmtId="0" fontId="10" fillId="2" borderId="4" xfId="0" applyFont="1" applyFill="1" applyBorder="1" applyAlignment="1">
      <alignment horizontal="left" vertical="top" wrapText="1"/>
    </xf>
    <xf numFmtId="1" fontId="10" fillId="2" borderId="1" xfId="0" quotePrefix="1" applyNumberFormat="1" applyFont="1" applyFill="1" applyBorder="1" applyAlignment="1">
      <alignment horizontal="center" vertical="center" wrapText="1"/>
    </xf>
    <xf numFmtId="49" fontId="10" fillId="2" borderId="1" xfId="0" applyNumberFormat="1" applyFont="1" applyFill="1" applyBorder="1" applyAlignment="1">
      <alignment horizontal="justify" vertical="center" wrapText="1"/>
    </xf>
    <xf numFmtId="0" fontId="11" fillId="0" borderId="21" xfId="2" applyFont="1" applyBorder="1" applyAlignment="1">
      <alignment vertical="center"/>
    </xf>
    <xf numFmtId="0" fontId="6" fillId="0" borderId="42" xfId="0" applyFont="1" applyBorder="1" applyAlignment="1">
      <alignment horizontal="center" vertical="center" wrapText="1"/>
    </xf>
    <xf numFmtId="0" fontId="6" fillId="0" borderId="42" xfId="0" applyFont="1" applyBorder="1" applyAlignment="1">
      <alignment horizontal="center" vertical="center"/>
    </xf>
    <xf numFmtId="49" fontId="6" fillId="2" borderId="1" xfId="0" applyNumberFormat="1" applyFont="1" applyFill="1" applyBorder="1" applyAlignment="1">
      <alignment horizontal="justify" vertical="center" wrapText="1"/>
    </xf>
    <xf numFmtId="0" fontId="1" fillId="0" borderId="47" xfId="0" applyFont="1" applyBorder="1" applyAlignment="1">
      <alignment horizontal="left" vertical="top" wrapText="1"/>
    </xf>
    <xf numFmtId="0" fontId="1" fillId="0" borderId="47" xfId="0" applyFont="1" applyBorder="1" applyAlignment="1">
      <alignment wrapText="1"/>
    </xf>
    <xf numFmtId="0" fontId="6" fillId="0" borderId="44" xfId="0" applyFont="1" applyBorder="1" applyAlignment="1">
      <alignment horizontal="center" vertical="center"/>
    </xf>
    <xf numFmtId="1" fontId="9" fillId="0" borderId="41" xfId="0" applyNumberFormat="1" applyFont="1" applyBorder="1" applyAlignment="1">
      <alignment horizontal="center" vertical="center" wrapText="1"/>
    </xf>
    <xf numFmtId="4" fontId="10" fillId="2" borderId="41" xfId="0" applyNumberFormat="1" applyFont="1" applyFill="1" applyBorder="1" applyAlignment="1">
      <alignment horizontal="center" vertical="center" wrapText="1"/>
    </xf>
    <xf numFmtId="2" fontId="10" fillId="2" borderId="57" xfId="0" applyNumberFormat="1" applyFont="1" applyFill="1" applyBorder="1" applyAlignment="1">
      <alignment horizontal="center" vertical="center" wrapText="1"/>
    </xf>
    <xf numFmtId="2" fontId="10" fillId="5" borderId="57" xfId="0" applyNumberFormat="1" applyFont="1" applyFill="1" applyBorder="1" applyAlignment="1">
      <alignment horizontal="center" vertical="center" wrapText="1"/>
    </xf>
    <xf numFmtId="0" fontId="1" fillId="0" borderId="41" xfId="0" applyFont="1" applyBorder="1" applyAlignment="1">
      <alignment horizontal="center" vertical="center" wrapText="1"/>
    </xf>
    <xf numFmtId="0" fontId="5" fillId="0" borderId="41" xfId="0" applyFont="1" applyBorder="1" applyAlignment="1"/>
    <xf numFmtId="0" fontId="5" fillId="0" borderId="52" xfId="0" applyFont="1" applyBorder="1" applyAlignment="1"/>
    <xf numFmtId="2" fontId="10" fillId="5" borderId="59" xfId="0" applyNumberFormat="1" applyFont="1" applyFill="1" applyBorder="1" applyAlignment="1">
      <alignment horizontal="center" vertical="center" wrapText="1"/>
    </xf>
    <xf numFmtId="2" fontId="10" fillId="5" borderId="41" xfId="0" applyNumberFormat="1" applyFont="1" applyFill="1" applyBorder="1" applyAlignment="1">
      <alignment horizontal="center" vertical="center" wrapText="1"/>
    </xf>
    <xf numFmtId="1" fontId="9" fillId="0" borderId="52" xfId="0" applyNumberFormat="1" applyFont="1" applyFill="1" applyBorder="1" applyAlignment="1">
      <alignment horizontal="center" vertical="center" wrapText="1"/>
    </xf>
    <xf numFmtId="1" fontId="9" fillId="0" borderId="41" xfId="0" applyNumberFormat="1" applyFont="1" applyFill="1" applyBorder="1" applyAlignment="1">
      <alignment horizontal="center" vertical="center" wrapText="1"/>
    </xf>
    <xf numFmtId="1" fontId="9" fillId="0" borderId="57" xfId="0" applyNumberFormat="1" applyFont="1" applyFill="1" applyBorder="1" applyAlignment="1">
      <alignment horizontal="center" vertical="center" wrapText="1"/>
    </xf>
    <xf numFmtId="4" fontId="10" fillId="3" borderId="41" xfId="0" applyNumberFormat="1" applyFont="1" applyFill="1" applyBorder="1" applyAlignment="1">
      <alignment horizontal="center" vertical="center" wrapText="1"/>
    </xf>
    <xf numFmtId="0" fontId="1" fillId="0" borderId="52" xfId="0" applyFont="1" applyBorder="1"/>
    <xf numFmtId="0" fontId="5" fillId="0" borderId="52" xfId="1" applyFont="1" applyBorder="1" applyAlignment="1">
      <alignment vertical="center" wrapText="1"/>
    </xf>
    <xf numFmtId="0" fontId="5" fillId="0" borderId="58" xfId="0" applyFont="1" applyBorder="1"/>
    <xf numFmtId="0" fontId="5" fillId="0" borderId="57" xfId="1" applyFont="1" applyBorder="1" applyAlignment="1">
      <alignment vertical="center" wrapText="1"/>
    </xf>
    <xf numFmtId="0" fontId="5" fillId="0" borderId="52" xfId="0" applyFont="1" applyBorder="1"/>
    <xf numFmtId="0" fontId="5" fillId="0" borderId="57" xfId="1" applyFont="1" applyBorder="1" applyAlignment="1">
      <alignment vertical="top" wrapText="1"/>
    </xf>
    <xf numFmtId="0" fontId="5" fillId="0" borderId="37" xfId="0" applyFont="1" applyBorder="1" applyAlignment="1">
      <alignment horizontal="left" vertical="top" wrapText="1"/>
    </xf>
    <xf numFmtId="0" fontId="5" fillId="0" borderId="37" xfId="0" applyFont="1" applyBorder="1" applyAlignment="1">
      <alignment horizontal="center" vertical="center" wrapText="1"/>
    </xf>
    <xf numFmtId="0" fontId="11" fillId="0" borderId="36" xfId="0" applyFont="1" applyBorder="1" applyAlignment="1">
      <alignment horizontal="left" vertical="top" wrapText="1"/>
    </xf>
    <xf numFmtId="0" fontId="11" fillId="0" borderId="52" xfId="0" applyFont="1" applyBorder="1" applyAlignment="1">
      <alignment horizontal="left" vertical="top" wrapText="1"/>
    </xf>
    <xf numFmtId="2" fontId="11" fillId="0" borderId="36" xfId="0" applyNumberFormat="1" applyFont="1" applyBorder="1" applyAlignment="1">
      <alignment horizontal="justify" vertical="center" wrapText="1"/>
    </xf>
    <xf numFmtId="2" fontId="11" fillId="0" borderId="52" xfId="0" applyNumberFormat="1" applyFont="1" applyBorder="1" applyAlignment="1">
      <alignment horizontal="justify" vertical="center" wrapText="1"/>
    </xf>
    <xf numFmtId="0" fontId="11" fillId="0" borderId="36" xfId="0" applyFont="1" applyBorder="1" applyAlignment="1"/>
    <xf numFmtId="0" fontId="11" fillId="0" borderId="52" xfId="0" applyFont="1" applyBorder="1" applyAlignment="1"/>
    <xf numFmtId="0" fontId="11" fillId="0" borderId="51" xfId="0" applyFont="1" applyBorder="1" applyAlignment="1"/>
    <xf numFmtId="1" fontId="9" fillId="2" borderId="2" xfId="0" applyNumberFormat="1" applyFont="1" applyFill="1" applyBorder="1" applyAlignment="1">
      <alignment horizontal="center" vertical="center" wrapText="1"/>
    </xf>
    <xf numFmtId="2" fontId="11" fillId="0" borderId="16" xfId="0" applyNumberFormat="1" applyFont="1" applyBorder="1" applyAlignment="1">
      <alignment horizontal="justify" vertical="center" wrapText="1"/>
    </xf>
    <xf numFmtId="2" fontId="11" fillId="0" borderId="7" xfId="0" applyNumberFormat="1" applyFont="1" applyBorder="1" applyAlignment="1">
      <alignment horizontal="justify" vertical="center" wrapText="1"/>
    </xf>
    <xf numFmtId="0" fontId="1" fillId="0" borderId="52" xfId="0" applyFont="1" applyBorder="1" applyAlignment="1">
      <alignment horizontal="justify" vertical="center" wrapText="1"/>
    </xf>
    <xf numFmtId="2" fontId="11" fillId="0" borderId="0" xfId="0" applyNumberFormat="1" applyFont="1" applyBorder="1" applyAlignment="1">
      <alignment horizontal="justify" vertical="center" wrapText="1"/>
    </xf>
    <xf numFmtId="0" fontId="13" fillId="0" borderId="36" xfId="0" applyFont="1" applyBorder="1" applyAlignment="1"/>
    <xf numFmtId="0" fontId="13" fillId="0" borderId="52" xfId="0" applyFont="1" applyBorder="1" applyAlignment="1"/>
    <xf numFmtId="1" fontId="7" fillId="3" borderId="1" xfId="0" applyNumberFormat="1" applyFont="1" applyFill="1" applyBorder="1" applyAlignment="1">
      <alignment horizontal="center" vertical="center" wrapText="1"/>
    </xf>
    <xf numFmtId="1" fontId="7" fillId="3" borderId="28" xfId="0" applyNumberFormat="1" applyFont="1" applyFill="1" applyBorder="1" applyAlignment="1">
      <alignment horizontal="center" vertical="center" wrapText="1"/>
    </xf>
    <xf numFmtId="0" fontId="5" fillId="0" borderId="47" xfId="0" applyFont="1" applyBorder="1" applyAlignment="1">
      <alignment horizontal="left" vertical="top" wrapText="1"/>
    </xf>
    <xf numFmtId="0" fontId="5" fillId="5" borderId="12" xfId="0" applyFont="1" applyFill="1" applyBorder="1" applyAlignment="1">
      <alignment horizontal="center" vertical="center" wrapText="1"/>
    </xf>
    <xf numFmtId="0" fontId="7" fillId="3" borderId="17" xfId="0" applyFont="1" applyFill="1" applyBorder="1" applyAlignment="1">
      <alignment horizontal="left" vertical="top" wrapText="1"/>
    </xf>
    <xf numFmtId="0" fontId="1" fillId="4" borderId="12" xfId="0" applyFont="1" applyFill="1" applyBorder="1" applyAlignment="1">
      <alignment horizontal="lef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2" fontId="1" fillId="0" borderId="0" xfId="0" applyNumberFormat="1" applyFont="1" applyBorder="1" applyAlignment="1">
      <alignment horizontal="center" vertical="center"/>
    </xf>
    <xf numFmtId="2" fontId="9" fillId="0" borderId="0" xfId="0" applyNumberFormat="1" applyFont="1" applyBorder="1" applyAlignment="1">
      <alignment horizontal="center" vertical="center"/>
    </xf>
    <xf numFmtId="0" fontId="16" fillId="0" borderId="0" xfId="0" applyFont="1" applyAlignment="1">
      <alignment horizontal="justify" vertical="center"/>
    </xf>
    <xf numFmtId="0" fontId="16" fillId="0" borderId="0" xfId="0" applyFont="1" applyAlignment="1">
      <alignment horizontal="left" vertical="center" indent="5"/>
    </xf>
    <xf numFmtId="0" fontId="13" fillId="0" borderId="0" xfId="0" applyFont="1" applyBorder="1" applyAlignment="1">
      <alignment wrapText="1"/>
    </xf>
    <xf numFmtId="0" fontId="1" fillId="0" borderId="0" xfId="0" applyFont="1" applyBorder="1" applyAlignment="1">
      <alignment horizontal="center" wrapText="1"/>
    </xf>
    <xf numFmtId="1" fontId="1" fillId="0" borderId="0" xfId="0" applyNumberFormat="1" applyFont="1" applyBorder="1" applyAlignment="1">
      <alignment horizontal="center"/>
    </xf>
    <xf numFmtId="1" fontId="1" fillId="0" borderId="0" xfId="0" applyNumberFormat="1" applyFont="1" applyAlignment="1">
      <alignment horizontal="center" vertical="center"/>
    </xf>
    <xf numFmtId="0" fontId="1" fillId="0" borderId="34" xfId="0" applyFont="1" applyBorder="1" applyAlignment="1">
      <alignment horizontal="justify" vertical="center" wrapText="1"/>
    </xf>
    <xf numFmtId="2" fontId="13" fillId="0" borderId="53" xfId="0" applyNumberFormat="1" applyFont="1" applyBorder="1" applyAlignment="1">
      <alignment horizontal="justify" vertical="center" wrapText="1"/>
    </xf>
    <xf numFmtId="2" fontId="13" fillId="0" borderId="48" xfId="0" applyNumberFormat="1" applyFont="1" applyBorder="1" applyAlignment="1">
      <alignment horizontal="justify" vertical="center" wrapText="1"/>
    </xf>
    <xf numFmtId="0" fontId="1" fillId="0" borderId="55" xfId="0" applyFont="1" applyBorder="1" applyAlignment="1">
      <alignment horizontal="center"/>
    </xf>
    <xf numFmtId="0" fontId="1" fillId="0" borderId="48" xfId="0" applyFont="1" applyBorder="1" applyAlignment="1">
      <alignment horizontal="center"/>
    </xf>
    <xf numFmtId="0" fontId="5" fillId="0" borderId="17" xfId="1" applyFont="1" applyBorder="1" applyAlignment="1">
      <alignment horizontal="left" vertical="center" wrapText="1"/>
    </xf>
    <xf numFmtId="0" fontId="7" fillId="2" borderId="2" xfId="0" applyFont="1" applyFill="1" applyBorder="1" applyAlignment="1">
      <alignment horizontal="justify" vertical="center" wrapText="1"/>
    </xf>
    <xf numFmtId="0" fontId="5" fillId="0" borderId="0" xfId="0" applyFont="1" applyBorder="1" applyAlignment="1">
      <alignment horizontal="left" vertical="center" wrapText="1" indent="2"/>
    </xf>
    <xf numFmtId="49" fontId="7" fillId="3" borderId="1" xfId="0" applyNumberFormat="1" applyFont="1" applyFill="1" applyBorder="1" applyAlignment="1">
      <alignment horizontal="center" vertical="center" wrapText="1"/>
    </xf>
    <xf numFmtId="0" fontId="5" fillId="0" borderId="28" xfId="0" applyFont="1" applyBorder="1"/>
    <xf numFmtId="0" fontId="5" fillId="0" borderId="28" xfId="0" applyFont="1" applyBorder="1" applyAlignment="1">
      <alignment horizontal="center" vertical="center"/>
    </xf>
    <xf numFmtId="0" fontId="5" fillId="0" borderId="4" xfId="0" applyFont="1" applyBorder="1"/>
    <xf numFmtId="0" fontId="11" fillId="0" borderId="18" xfId="2" applyFont="1" applyBorder="1" applyAlignment="1">
      <alignment vertical="center" wrapText="1"/>
    </xf>
    <xf numFmtId="0" fontId="11" fillId="0" borderId="7" xfId="2" applyFont="1" applyBorder="1" applyAlignment="1">
      <alignment horizontal="left" vertical="center" wrapText="1"/>
    </xf>
    <xf numFmtId="0" fontId="11" fillId="0" borderId="7" xfId="2" applyFont="1" applyBorder="1" applyAlignment="1"/>
    <xf numFmtId="0" fontId="11" fillId="0" borderId="7" xfId="2" applyFont="1" applyBorder="1" applyAlignment="1">
      <alignment horizontal="center" vertical="center"/>
    </xf>
    <xf numFmtId="0" fontId="11" fillId="0" borderId="7" xfId="2" applyFont="1" applyBorder="1"/>
    <xf numFmtId="0" fontId="5" fillId="0" borderId="5" xfId="0" applyFont="1" applyBorder="1"/>
    <xf numFmtId="0" fontId="5" fillId="0" borderId="18" xfId="1" applyFont="1" applyBorder="1" applyAlignment="1">
      <alignment vertical="center" wrapText="1"/>
    </xf>
    <xf numFmtId="0" fontId="5" fillId="0" borderId="0" xfId="1" applyFont="1" applyBorder="1" applyAlignment="1">
      <alignment horizontal="left" vertical="center" wrapText="1"/>
    </xf>
    <xf numFmtId="0" fontId="5" fillId="0" borderId="23" xfId="0" applyFont="1" applyBorder="1"/>
    <xf numFmtId="0" fontId="5" fillId="0" borderId="0" xfId="0" applyFont="1" applyBorder="1" applyAlignment="1">
      <alignment horizontal="right" vertical="center"/>
    </xf>
    <xf numFmtId="2" fontId="11" fillId="0" borderId="53" xfId="0" applyNumberFormat="1" applyFont="1" applyBorder="1" applyAlignment="1">
      <alignment horizontal="justify" vertical="center" wrapText="1"/>
    </xf>
    <xf numFmtId="2" fontId="11" fillId="0" borderId="48" xfId="0" applyNumberFormat="1" applyFont="1" applyBorder="1" applyAlignment="1">
      <alignment horizontal="justify" vertical="center" wrapText="1"/>
    </xf>
    <xf numFmtId="0" fontId="9" fillId="0" borderId="53" xfId="0" applyFont="1" applyBorder="1" applyAlignment="1">
      <alignment vertical="center" wrapText="1"/>
    </xf>
    <xf numFmtId="0" fontId="9" fillId="0" borderId="55" xfId="0" applyFont="1" applyBorder="1" applyAlignment="1">
      <alignment vertical="center" wrapText="1"/>
    </xf>
    <xf numFmtId="0" fontId="9" fillId="0" borderId="48" xfId="0" applyFont="1" applyBorder="1" applyAlignment="1">
      <alignment vertical="center" wrapText="1"/>
    </xf>
    <xf numFmtId="0" fontId="6" fillId="3" borderId="32"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 xfId="0" applyFont="1" applyFill="1" applyBorder="1" applyAlignment="1">
      <alignment horizontal="center"/>
    </xf>
    <xf numFmtId="0" fontId="5" fillId="5" borderId="37" xfId="0" applyFont="1" applyFill="1" applyBorder="1" applyAlignment="1">
      <alignment horizontal="center" vertical="center" wrapText="1"/>
    </xf>
    <xf numFmtId="0" fontId="5" fillId="5" borderId="37" xfId="0" applyFont="1" applyFill="1" applyBorder="1" applyAlignment="1">
      <alignment horizontal="left" vertical="top" wrapText="1"/>
    </xf>
    <xf numFmtId="0" fontId="9" fillId="2" borderId="2"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12" fillId="0" borderId="55" xfId="0" applyFont="1" applyBorder="1" applyAlignment="1">
      <alignment wrapText="1"/>
    </xf>
    <xf numFmtId="0" fontId="12" fillId="0" borderId="48" xfId="0" applyFont="1" applyBorder="1" applyAlignment="1">
      <alignment wrapText="1"/>
    </xf>
    <xf numFmtId="0" fontId="9" fillId="2" borderId="15"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11" fillId="0" borderId="43" xfId="0" applyFont="1" applyBorder="1" applyAlignment="1"/>
    <xf numFmtId="1" fontId="9" fillId="2" borderId="2" xfId="0" applyNumberFormat="1" applyFont="1" applyFill="1" applyBorder="1" applyAlignment="1">
      <alignment horizontal="center" vertical="center" wrapText="1"/>
    </xf>
    <xf numFmtId="1" fontId="9" fillId="2" borderId="3" xfId="0" applyNumberFormat="1" applyFont="1" applyFill="1" applyBorder="1" applyAlignment="1">
      <alignment horizontal="center" vertical="center" wrapText="1"/>
    </xf>
    <xf numFmtId="0" fontId="12" fillId="2" borderId="2"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12" fillId="6" borderId="54" xfId="0" applyFont="1" applyFill="1" applyBorder="1" applyAlignment="1">
      <alignment vertical="top" wrapText="1"/>
    </xf>
    <xf numFmtId="0" fontId="12" fillId="6" borderId="47" xfId="0" applyFont="1" applyFill="1" applyBorder="1" applyAlignment="1">
      <alignment vertical="top" wrapText="1"/>
    </xf>
    <xf numFmtId="0" fontId="12" fillId="0" borderId="38" xfId="0" applyFont="1" applyBorder="1" applyAlignment="1">
      <alignment wrapText="1"/>
    </xf>
    <xf numFmtId="0" fontId="12" fillId="0" borderId="39" xfId="0" applyFont="1" applyBorder="1" applyAlignment="1">
      <alignment wrapText="1"/>
    </xf>
    <xf numFmtId="0" fontId="12" fillId="0" borderId="35" xfId="0" applyFont="1" applyBorder="1" applyAlignment="1">
      <alignment wrapText="1"/>
    </xf>
    <xf numFmtId="0" fontId="5" fillId="0" borderId="45" xfId="0" applyFont="1" applyBorder="1" applyAlignment="1">
      <alignment horizontal="justify" vertical="center" wrapText="1"/>
    </xf>
    <xf numFmtId="2" fontId="11" fillId="0" borderId="0" xfId="0" applyNumberFormat="1" applyFont="1" applyBorder="1" applyAlignment="1">
      <alignment horizontal="justify" vertical="center" wrapText="1"/>
    </xf>
    <xf numFmtId="2" fontId="11" fillId="0" borderId="52" xfId="0" applyNumberFormat="1" applyFont="1" applyBorder="1" applyAlignment="1">
      <alignment horizontal="justify" vertical="center" wrapText="1"/>
    </xf>
    <xf numFmtId="0" fontId="12" fillId="6" borderId="46" xfId="0" applyFont="1" applyFill="1" applyBorder="1" applyAlignment="1">
      <alignment wrapText="1"/>
    </xf>
    <xf numFmtId="0" fontId="12" fillId="6" borderId="47" xfId="0" applyFont="1" applyFill="1" applyBorder="1" applyAlignment="1">
      <alignment wrapText="1"/>
    </xf>
    <xf numFmtId="0" fontId="12" fillId="6" borderId="46" xfId="0" applyFont="1" applyFill="1" applyBorder="1" applyAlignment="1"/>
    <xf numFmtId="0" fontId="12" fillId="6" borderId="47" xfId="0" applyFont="1" applyFill="1" applyBorder="1" applyAlignment="1"/>
    <xf numFmtId="0" fontId="13" fillId="0" borderId="36" xfId="0" applyFont="1" applyBorder="1" applyAlignment="1"/>
    <xf numFmtId="0" fontId="13" fillId="0" borderId="52" xfId="0" applyFont="1" applyBorder="1" applyAlignment="1"/>
    <xf numFmtId="0" fontId="5" fillId="0" borderId="60" xfId="0" applyFont="1" applyBorder="1" applyAlignment="1">
      <alignment horizontal="center" vertical="top" wrapText="1"/>
    </xf>
    <xf numFmtId="0" fontId="5" fillId="0" borderId="28" xfId="0" applyFont="1" applyBorder="1" applyAlignment="1">
      <alignment horizontal="center" vertical="top" wrapText="1"/>
    </xf>
    <xf numFmtId="0" fontId="5" fillId="0" borderId="59" xfId="0" applyFont="1" applyBorder="1" applyAlignment="1">
      <alignment horizontal="justify" vertical="center" wrapText="1"/>
    </xf>
    <xf numFmtId="0" fontId="11" fillId="0" borderId="50" xfId="0" applyFont="1" applyBorder="1" applyAlignment="1">
      <alignment horizontal="left" vertical="top" wrapText="1"/>
    </xf>
    <xf numFmtId="0" fontId="11" fillId="0" borderId="51" xfId="0" applyFont="1" applyBorder="1" applyAlignment="1">
      <alignment horizontal="left" vertical="top" wrapText="1"/>
    </xf>
    <xf numFmtId="0" fontId="11" fillId="0" borderId="36" xfId="0" applyFont="1" applyBorder="1" applyAlignment="1">
      <alignment horizontal="left" vertical="top" wrapText="1"/>
    </xf>
    <xf numFmtId="0" fontId="11" fillId="0" borderId="52" xfId="0" applyFont="1" applyBorder="1" applyAlignment="1">
      <alignment horizontal="left" vertical="top" wrapText="1"/>
    </xf>
    <xf numFmtId="0" fontId="13" fillId="0" borderId="50" xfId="0" applyFont="1" applyBorder="1" applyAlignment="1"/>
    <xf numFmtId="0" fontId="13" fillId="0" borderId="51" xfId="0" applyFont="1" applyBorder="1" applyAlignment="1"/>
    <xf numFmtId="0" fontId="12" fillId="6" borderId="46" xfId="0" applyFont="1" applyFill="1" applyBorder="1" applyAlignment="1">
      <alignment vertical="top" wrapText="1"/>
    </xf>
    <xf numFmtId="2" fontId="11" fillId="0" borderId="36" xfId="0" applyNumberFormat="1" applyFont="1" applyBorder="1" applyAlignment="1">
      <alignment horizontal="justify" vertical="center" wrapText="1"/>
    </xf>
    <xf numFmtId="2" fontId="11" fillId="0" borderId="50" xfId="0" applyNumberFormat="1" applyFont="1" applyBorder="1" applyAlignment="1">
      <alignment horizontal="justify" vertical="center" wrapText="1"/>
    </xf>
    <xf numFmtId="2" fontId="11" fillId="0" borderId="51" xfId="0" applyNumberFormat="1" applyFont="1" applyBorder="1" applyAlignment="1">
      <alignment horizontal="justify" vertical="center" wrapText="1"/>
    </xf>
    <xf numFmtId="0" fontId="5" fillId="5" borderId="60" xfId="0" applyFont="1" applyFill="1" applyBorder="1" applyAlignment="1">
      <alignment horizontal="center" vertical="top" wrapText="1"/>
    </xf>
    <xf numFmtId="0" fontId="5" fillId="5" borderId="28" xfId="0" applyFont="1" applyFill="1" applyBorder="1" applyAlignment="1">
      <alignment horizontal="center" vertical="top" wrapText="1"/>
    </xf>
    <xf numFmtId="0" fontId="11" fillId="5" borderId="61" xfId="0" applyFont="1" applyFill="1" applyBorder="1" applyAlignment="1">
      <alignment horizontal="center" vertical="top" wrapText="1"/>
    </xf>
    <xf numFmtId="0" fontId="11" fillId="5" borderId="23" xfId="0" applyFont="1" applyFill="1" applyBorder="1" applyAlignment="1">
      <alignment horizontal="center" vertical="top" wrapText="1"/>
    </xf>
    <xf numFmtId="0" fontId="5" fillId="0" borderId="66" xfId="1" applyFont="1" applyBorder="1" applyAlignment="1">
      <alignment horizontal="center" vertical="center" wrapText="1"/>
    </xf>
    <xf numFmtId="0" fontId="5" fillId="0" borderId="67" xfId="1" applyFont="1" applyBorder="1" applyAlignment="1">
      <alignment horizontal="center" vertical="center" wrapText="1"/>
    </xf>
    <xf numFmtId="0" fontId="5" fillId="0" borderId="33" xfId="1" applyFont="1" applyBorder="1" applyAlignment="1">
      <alignment horizontal="center" vertical="center" wrapText="1"/>
    </xf>
    <xf numFmtId="0" fontId="5" fillId="0" borderId="68" xfId="1" applyFont="1" applyBorder="1" applyAlignment="1">
      <alignment horizontal="center" vertical="center" wrapText="1"/>
    </xf>
    <xf numFmtId="0" fontId="5" fillId="0" borderId="40" xfId="1" applyFont="1" applyBorder="1" applyAlignment="1">
      <alignment horizontal="center" vertical="center" wrapText="1"/>
    </xf>
    <xf numFmtId="0" fontId="5" fillId="0" borderId="69" xfId="1" applyFont="1" applyBorder="1" applyAlignment="1">
      <alignment horizontal="center" vertical="center" wrapText="1"/>
    </xf>
    <xf numFmtId="0" fontId="5" fillId="0" borderId="0" xfId="1" applyFont="1" applyBorder="1" applyAlignment="1">
      <alignment horizontal="left" vertical="top" wrapText="1"/>
    </xf>
    <xf numFmtId="0" fontId="5" fillId="0" borderId="7" xfId="1" applyFont="1" applyBorder="1" applyAlignment="1">
      <alignment horizontal="left" vertical="top" wrapText="1"/>
    </xf>
    <xf numFmtId="0" fontId="5" fillId="0" borderId="21" xfId="1" applyFont="1" applyBorder="1" applyAlignment="1">
      <alignment horizontal="left" vertical="top" wrapText="1"/>
    </xf>
    <xf numFmtId="0" fontId="5" fillId="0" borderId="5" xfId="1" applyFont="1" applyBorder="1" applyAlignment="1">
      <alignment horizontal="left" vertical="top" wrapText="1"/>
    </xf>
    <xf numFmtId="0" fontId="5" fillId="0" borderId="35" xfId="1" applyFont="1" applyBorder="1" applyAlignment="1">
      <alignment horizontal="left" vertical="center" wrapText="1"/>
    </xf>
    <xf numFmtId="0" fontId="5" fillId="0" borderId="38" xfId="1" applyFont="1" applyBorder="1" applyAlignment="1">
      <alignment horizontal="left" vertical="center" wrapText="1"/>
    </xf>
    <xf numFmtId="0" fontId="5" fillId="0" borderId="39" xfId="1" applyFont="1" applyBorder="1" applyAlignment="1">
      <alignment horizontal="left"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6" xfId="0" applyFont="1" applyBorder="1" applyAlignment="1">
      <alignment horizontal="center" vertical="center" wrapText="1"/>
    </xf>
    <xf numFmtId="0" fontId="5" fillId="0" borderId="17" xfId="1" applyFont="1" applyBorder="1" applyAlignment="1">
      <alignment horizontal="left" vertical="top" wrapText="1"/>
    </xf>
    <xf numFmtId="0" fontId="5" fillId="0" borderId="28" xfId="1" applyFont="1" applyBorder="1" applyAlignment="1">
      <alignment horizontal="left" vertical="top" wrapText="1"/>
    </xf>
    <xf numFmtId="0" fontId="5" fillId="0" borderId="4" xfId="1" applyFont="1" applyBorder="1" applyAlignment="1">
      <alignment horizontal="left" vertical="top" wrapText="1"/>
    </xf>
    <xf numFmtId="0" fontId="5" fillId="0" borderId="15" xfId="0" applyFont="1" applyBorder="1" applyAlignment="1">
      <alignment horizontal="left" vertical="top"/>
    </xf>
    <xf numFmtId="0" fontId="5" fillId="0" borderId="23" xfId="0" applyFont="1" applyBorder="1" applyAlignment="1">
      <alignment horizontal="left" vertical="top"/>
    </xf>
    <xf numFmtId="0" fontId="5" fillId="0" borderId="0" xfId="0" applyFont="1" applyBorder="1" applyAlignment="1">
      <alignment horizontal="left" vertical="top"/>
    </xf>
    <xf numFmtId="0" fontId="5" fillId="0" borderId="52" xfId="0" applyFont="1" applyBorder="1" applyAlignment="1">
      <alignment horizontal="left" vertical="top"/>
    </xf>
    <xf numFmtId="0" fontId="5" fillId="0" borderId="16" xfId="0" applyFont="1" applyBorder="1" applyAlignment="1">
      <alignment horizontal="left" vertical="top"/>
    </xf>
    <xf numFmtId="2" fontId="13" fillId="0" borderId="36" xfId="0" applyNumberFormat="1" applyFont="1" applyBorder="1" applyAlignment="1">
      <alignment horizontal="justify" vertical="center" wrapText="1"/>
    </xf>
    <xf numFmtId="2" fontId="13" fillId="0" borderId="52" xfId="0" applyNumberFormat="1" applyFont="1" applyBorder="1" applyAlignment="1">
      <alignment horizontal="justify" vertical="center" wrapText="1"/>
    </xf>
    <xf numFmtId="2" fontId="11" fillId="0" borderId="16" xfId="0" applyNumberFormat="1" applyFont="1" applyBorder="1" applyAlignment="1">
      <alignment horizontal="justify" vertical="center" wrapText="1"/>
    </xf>
    <xf numFmtId="2" fontId="11" fillId="0" borderId="7" xfId="0" applyNumberFormat="1" applyFont="1" applyBorder="1" applyAlignment="1">
      <alignment horizontal="justify" vertical="center" wrapText="1"/>
    </xf>
    <xf numFmtId="1" fontId="9" fillId="2" borderId="62" xfId="0" applyNumberFormat="1" applyFont="1" applyFill="1" applyBorder="1" applyAlignment="1">
      <alignment horizontal="center" vertical="center" wrapText="1"/>
    </xf>
    <xf numFmtId="1" fontId="9" fillId="2" borderId="2" xfId="0" quotePrefix="1" applyNumberFormat="1" applyFont="1" applyFill="1" applyBorder="1" applyAlignment="1">
      <alignment horizontal="center" vertical="center" wrapText="1"/>
    </xf>
    <xf numFmtId="1" fontId="9" fillId="2" borderId="63" xfId="0" quotePrefix="1" applyNumberFormat="1" applyFont="1" applyFill="1" applyBorder="1" applyAlignment="1">
      <alignment horizontal="center" vertical="center" wrapText="1"/>
    </xf>
    <xf numFmtId="0" fontId="5" fillId="0" borderId="34" xfId="1" applyFont="1" applyBorder="1" applyAlignment="1">
      <alignment horizontal="center" vertical="center" wrapText="1"/>
    </xf>
    <xf numFmtId="0" fontId="5" fillId="0" borderId="37"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65" xfId="1" applyFont="1" applyBorder="1" applyAlignment="1">
      <alignment horizontal="center" vertical="center" wrapText="1"/>
    </xf>
    <xf numFmtId="0" fontId="5" fillId="0" borderId="44" xfId="1" applyFont="1" applyBorder="1" applyAlignment="1">
      <alignment horizontal="center" vertical="center" wrapText="1"/>
    </xf>
    <xf numFmtId="0" fontId="5" fillId="0" borderId="36" xfId="1" applyFont="1" applyBorder="1" applyAlignment="1">
      <alignment horizontal="left" vertical="top" wrapText="1"/>
    </xf>
    <xf numFmtId="0" fontId="5" fillId="0" borderId="16" xfId="1" applyFont="1" applyBorder="1" applyAlignment="1">
      <alignment horizontal="left" vertical="top"/>
    </xf>
    <xf numFmtId="0" fontId="5" fillId="0" borderId="0" xfId="1" applyFont="1" applyBorder="1" applyAlignment="1">
      <alignment horizontal="left" vertical="top"/>
    </xf>
    <xf numFmtId="0" fontId="5" fillId="0" borderId="52" xfId="1" applyFont="1" applyBorder="1" applyAlignment="1">
      <alignment horizontal="left" vertical="top"/>
    </xf>
    <xf numFmtId="0" fontId="5" fillId="0" borderId="17" xfId="1" applyFont="1" applyBorder="1" applyAlignment="1">
      <alignment horizontal="left" vertical="center" wrapText="1"/>
    </xf>
    <xf numFmtId="0" fontId="5" fillId="0" borderId="28" xfId="1" applyFont="1" applyBorder="1" applyAlignment="1">
      <alignment horizontal="left" vertical="center" wrapText="1"/>
    </xf>
    <xf numFmtId="0" fontId="5" fillId="0" borderId="4" xfId="1" applyFont="1" applyBorder="1" applyAlignment="1">
      <alignment horizontal="left" vertical="center" wrapText="1"/>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1" fillId="0" borderId="52" xfId="0" applyFont="1" applyBorder="1" applyAlignment="1">
      <alignment horizontal="justify" vertical="center" wrapText="1"/>
    </xf>
    <xf numFmtId="0" fontId="12" fillId="0" borderId="19"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58" xfId="0" applyFont="1" applyBorder="1" applyAlignment="1">
      <alignment horizontal="center" vertical="center" wrapText="1"/>
    </xf>
    <xf numFmtId="2" fontId="11" fillId="0" borderId="49" xfId="0" applyNumberFormat="1" applyFont="1" applyBorder="1" applyAlignment="1">
      <alignment horizontal="justify" vertical="center" wrapText="1"/>
    </xf>
    <xf numFmtId="4" fontId="10" fillId="2" borderId="2" xfId="0" applyNumberFormat="1" applyFont="1" applyFill="1" applyBorder="1" applyAlignment="1">
      <alignment horizontal="center" vertical="center" wrapText="1"/>
    </xf>
    <xf numFmtId="4" fontId="10" fillId="2" borderId="63" xfId="0" applyNumberFormat="1" applyFont="1" applyFill="1" applyBorder="1" applyAlignment="1">
      <alignment horizontal="center" vertical="center" wrapText="1"/>
    </xf>
    <xf numFmtId="4" fontId="10" fillId="2" borderId="62" xfId="0" applyNumberFormat="1"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9" fillId="0" borderId="24" xfId="0" applyFont="1" applyFill="1" applyBorder="1" applyAlignment="1">
      <alignment horizontal="center" wrapText="1"/>
    </xf>
    <xf numFmtId="0" fontId="9" fillId="0" borderId="25" xfId="0" applyFont="1" applyFill="1" applyBorder="1" applyAlignment="1">
      <alignment horizontal="center" wrapText="1"/>
    </xf>
    <xf numFmtId="0" fontId="9" fillId="0" borderId="26" xfId="0" applyFont="1" applyFill="1" applyBorder="1" applyAlignment="1">
      <alignment horizontal="center" wrapText="1"/>
    </xf>
    <xf numFmtId="0" fontId="12" fillId="6" borderId="50" xfId="0" applyFont="1" applyFill="1" applyBorder="1" applyAlignment="1"/>
    <xf numFmtId="0" fontId="12" fillId="6" borderId="51" xfId="0" applyFont="1" applyFill="1" applyBorder="1" applyAlignment="1"/>
    <xf numFmtId="0" fontId="11" fillId="0" borderId="50" xfId="0" applyFont="1" applyBorder="1" applyAlignment="1"/>
    <xf numFmtId="0" fontId="11" fillId="0" borderId="51" xfId="0" applyFont="1" applyBorder="1" applyAlignment="1"/>
    <xf numFmtId="0" fontId="11" fillId="0" borderId="36" xfId="0" applyFont="1" applyBorder="1" applyAlignment="1"/>
    <xf numFmtId="0" fontId="11" fillId="0" borderId="52" xfId="0" applyFont="1" applyBorder="1" applyAlignment="1"/>
    <xf numFmtId="1" fontId="9" fillId="2" borderId="3" xfId="0" quotePrefix="1" applyNumberFormat="1" applyFont="1" applyFill="1" applyBorder="1" applyAlignment="1">
      <alignment horizontal="center" vertical="center"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15"/>
  <sheetViews>
    <sheetView tabSelected="1" topLeftCell="A112" zoomScaleNormal="100" workbookViewId="0">
      <selection activeCell="B117" sqref="B117"/>
    </sheetView>
  </sheetViews>
  <sheetFormatPr defaultColWidth="9.140625" defaultRowHeight="15" x14ac:dyDescent="0.35"/>
  <cols>
    <col min="1" max="1" width="7" style="2" customWidth="1"/>
    <col min="2" max="2" width="126.7109375" style="2" customWidth="1"/>
    <col min="3" max="3" width="16" style="4" customWidth="1"/>
    <col min="4" max="4" width="11.140625" style="2" customWidth="1"/>
    <col min="5" max="6" width="11.5703125" style="2" customWidth="1"/>
    <col min="7" max="7" width="12.42578125" style="2" customWidth="1"/>
    <col min="8" max="8" width="8.85546875" style="2" bestFit="1" customWidth="1"/>
    <col min="9" max="10" width="7.5703125" style="2" customWidth="1"/>
    <col min="11" max="13" width="7" style="2" customWidth="1"/>
    <col min="14" max="16384" width="9.140625" style="2"/>
  </cols>
  <sheetData>
    <row r="2" spans="1:8" x14ac:dyDescent="0.35">
      <c r="B2" s="3" t="s">
        <v>6</v>
      </c>
    </row>
    <row r="3" spans="1:8" x14ac:dyDescent="0.35">
      <c r="B3" s="3" t="s">
        <v>50</v>
      </c>
    </row>
    <row r="4" spans="1:8" ht="30" x14ac:dyDescent="0.35">
      <c r="B4" s="3" t="s">
        <v>43</v>
      </c>
    </row>
    <row r="5" spans="1:8" ht="23.25" customHeight="1" x14ac:dyDescent="0.35">
      <c r="B5" s="5" t="s">
        <v>51</v>
      </c>
      <c r="D5" s="6"/>
      <c r="E5" s="6"/>
      <c r="F5" s="6"/>
    </row>
    <row r="6" spans="1:8" x14ac:dyDescent="0.35">
      <c r="B6" s="5" t="s">
        <v>130</v>
      </c>
      <c r="D6" s="6"/>
      <c r="E6" s="6"/>
      <c r="F6" s="6"/>
    </row>
    <row r="7" spans="1:8" x14ac:dyDescent="0.35">
      <c r="B7" s="5" t="s">
        <v>77</v>
      </c>
      <c r="D7" s="6"/>
      <c r="E7" s="6"/>
      <c r="F7" s="6"/>
    </row>
    <row r="8" spans="1:8" x14ac:dyDescent="0.35">
      <c r="B8" s="5" t="s">
        <v>78</v>
      </c>
      <c r="D8" s="6"/>
      <c r="E8" s="6"/>
      <c r="F8" s="6"/>
    </row>
    <row r="9" spans="1:8" x14ac:dyDescent="0.35">
      <c r="B9" s="7" t="s">
        <v>52</v>
      </c>
      <c r="C9" s="8"/>
      <c r="D9" s="6"/>
      <c r="E9" s="6"/>
      <c r="F9" s="6"/>
    </row>
    <row r="10" spans="1:8" ht="69" customHeight="1" x14ac:dyDescent="0.35">
      <c r="B10" s="1" t="s">
        <v>118</v>
      </c>
      <c r="C10" s="9"/>
    </row>
    <row r="11" spans="1:8" ht="77.25" customHeight="1" thickBot="1" x14ac:dyDescent="0.4">
      <c r="B11" s="214" t="s">
        <v>124</v>
      </c>
      <c r="G11" s="9"/>
    </row>
    <row r="12" spans="1:8" ht="48.75" customHeight="1" thickBot="1" x14ac:dyDescent="0.4">
      <c r="D12" s="358"/>
      <c r="E12" s="359"/>
      <c r="F12" s="359"/>
      <c r="G12" s="359"/>
      <c r="H12" s="360"/>
    </row>
    <row r="13" spans="1:8" ht="30.75" customHeight="1" thickBot="1" x14ac:dyDescent="0.4">
      <c r="A13" s="265" t="s">
        <v>42</v>
      </c>
      <c r="B13" s="266"/>
      <c r="C13" s="267"/>
      <c r="D13" s="10" t="s">
        <v>11</v>
      </c>
      <c r="E13" s="11" t="s">
        <v>12</v>
      </c>
      <c r="F13" s="11" t="s">
        <v>53</v>
      </c>
      <c r="G13" s="11" t="s">
        <v>13</v>
      </c>
      <c r="H13" s="12"/>
    </row>
    <row r="14" spans="1:8" ht="30.75" thickBot="1" x14ac:dyDescent="0.4">
      <c r="A14" s="13" t="s">
        <v>0</v>
      </c>
      <c r="B14" s="14" t="s">
        <v>1</v>
      </c>
      <c r="C14" s="15" t="s">
        <v>2</v>
      </c>
      <c r="D14" s="16" t="s">
        <v>14</v>
      </c>
      <c r="E14" s="17" t="s">
        <v>15</v>
      </c>
      <c r="F14" s="17" t="s">
        <v>16</v>
      </c>
      <c r="G14" s="17" t="s">
        <v>54</v>
      </c>
      <c r="H14" s="18" t="s">
        <v>17</v>
      </c>
    </row>
    <row r="15" spans="1:8" ht="16.5" customHeight="1" x14ac:dyDescent="0.35">
      <c r="A15" s="261" t="s">
        <v>5</v>
      </c>
      <c r="B15" s="262"/>
      <c r="C15" s="269">
        <f>C17+C76+C83+C91+C143</f>
        <v>100</v>
      </c>
      <c r="D15" s="333"/>
      <c r="E15" s="333"/>
      <c r="F15" s="130"/>
      <c r="G15" s="333"/>
      <c r="H15" s="354"/>
    </row>
    <row r="16" spans="1:8" ht="15.75" thickBot="1" x14ac:dyDescent="0.4">
      <c r="A16" s="263"/>
      <c r="B16" s="264"/>
      <c r="C16" s="270"/>
      <c r="D16" s="367"/>
      <c r="E16" s="334"/>
      <c r="F16" s="131"/>
      <c r="G16" s="334"/>
      <c r="H16" s="355"/>
    </row>
    <row r="17" spans="1:8" ht="16.5" customHeight="1" x14ac:dyDescent="0.35">
      <c r="A17" s="257">
        <v>1</v>
      </c>
      <c r="B17" s="271" t="s">
        <v>113</v>
      </c>
      <c r="C17" s="269">
        <f>C19+C28+C37+C47+C57+C67</f>
        <v>34</v>
      </c>
      <c r="D17" s="269"/>
      <c r="E17" s="332"/>
      <c r="F17" s="132"/>
      <c r="G17" s="332"/>
      <c r="H17" s="356"/>
    </row>
    <row r="18" spans="1:8" ht="17.25" customHeight="1" thickBot="1" x14ac:dyDescent="0.4">
      <c r="A18" s="258"/>
      <c r="B18" s="272"/>
      <c r="C18" s="270"/>
      <c r="D18" s="270"/>
      <c r="E18" s="270"/>
      <c r="F18" s="133"/>
      <c r="G18" s="270"/>
      <c r="H18" s="357"/>
    </row>
    <row r="19" spans="1:8" ht="15.75" thickBot="1" x14ac:dyDescent="0.4">
      <c r="A19" s="147" t="s">
        <v>4</v>
      </c>
      <c r="B19" s="136" t="s">
        <v>91</v>
      </c>
      <c r="C19" s="209">
        <f>C21</f>
        <v>5</v>
      </c>
      <c r="D19" s="59"/>
      <c r="E19" s="54"/>
      <c r="F19" s="54"/>
      <c r="G19" s="54"/>
      <c r="H19" s="55"/>
    </row>
    <row r="20" spans="1:8" ht="33.75" customHeight="1" x14ac:dyDescent="0.35">
      <c r="A20" s="71"/>
      <c r="B20" s="275" t="s">
        <v>107</v>
      </c>
      <c r="C20" s="276"/>
      <c r="D20" s="56"/>
      <c r="E20" s="56"/>
      <c r="F20" s="56"/>
      <c r="G20" s="56"/>
      <c r="H20" s="57"/>
    </row>
    <row r="21" spans="1:8" ht="30" x14ac:dyDescent="0.35">
      <c r="A21" s="205"/>
      <c r="B21" s="70" t="s">
        <v>92</v>
      </c>
      <c r="C21" s="46">
        <v>5</v>
      </c>
      <c r="D21" s="49"/>
      <c r="E21" s="49"/>
      <c r="F21" s="49"/>
      <c r="G21" s="49"/>
      <c r="H21" s="58"/>
    </row>
    <row r="22" spans="1:8" ht="30" x14ac:dyDescent="0.35">
      <c r="A22" s="205"/>
      <c r="B22" s="70" t="s">
        <v>93</v>
      </c>
      <c r="C22" s="46">
        <v>4</v>
      </c>
      <c r="D22" s="49"/>
      <c r="E22" s="49"/>
      <c r="F22" s="49"/>
      <c r="G22" s="49"/>
      <c r="H22" s="58"/>
    </row>
    <row r="23" spans="1:8" ht="30" x14ac:dyDescent="0.35">
      <c r="A23" s="205"/>
      <c r="B23" s="134" t="s">
        <v>94</v>
      </c>
      <c r="C23" s="135">
        <v>0</v>
      </c>
      <c r="D23" s="49"/>
      <c r="E23" s="49"/>
      <c r="F23" s="49"/>
      <c r="G23" s="49"/>
      <c r="H23" s="58"/>
    </row>
    <row r="24" spans="1:8" ht="28.5" customHeight="1" x14ac:dyDescent="0.35">
      <c r="A24" s="205"/>
      <c r="B24" s="273" t="s">
        <v>114</v>
      </c>
      <c r="C24" s="274"/>
      <c r="D24" s="49"/>
      <c r="E24" s="49"/>
      <c r="F24" s="49"/>
      <c r="G24" s="49"/>
      <c r="H24" s="58"/>
    </row>
    <row r="25" spans="1:8" x14ac:dyDescent="0.35">
      <c r="A25" s="205"/>
      <c r="B25" s="45" t="s">
        <v>8</v>
      </c>
      <c r="C25" s="58"/>
      <c r="D25" s="49"/>
      <c r="E25" s="49"/>
      <c r="F25" s="49"/>
      <c r="G25" s="49"/>
      <c r="H25" s="58"/>
    </row>
    <row r="26" spans="1:8" x14ac:dyDescent="0.35">
      <c r="A26" s="205"/>
      <c r="B26" s="45" t="s">
        <v>9</v>
      </c>
      <c r="C26" s="58"/>
      <c r="D26" s="49"/>
      <c r="E26" s="49"/>
      <c r="F26" s="49"/>
      <c r="G26" s="49"/>
      <c r="H26" s="58"/>
    </row>
    <row r="27" spans="1:8" ht="15.75" thickBot="1" x14ac:dyDescent="0.4">
      <c r="A27" s="205"/>
      <c r="B27" s="45" t="s">
        <v>10</v>
      </c>
      <c r="C27" s="58"/>
      <c r="D27" s="49"/>
      <c r="E27" s="49"/>
      <c r="F27" s="49"/>
      <c r="G27" s="49"/>
      <c r="H27" s="58"/>
    </row>
    <row r="28" spans="1:8" ht="27.75" customHeight="1" thickBot="1" x14ac:dyDescent="0.4">
      <c r="A28" s="147" t="s">
        <v>3</v>
      </c>
      <c r="B28" s="137" t="s">
        <v>95</v>
      </c>
      <c r="C28" s="210">
        <f>C30</f>
        <v>5</v>
      </c>
      <c r="D28" s="54"/>
      <c r="E28" s="54"/>
      <c r="F28" s="54"/>
      <c r="G28" s="54"/>
      <c r="H28" s="60"/>
    </row>
    <row r="29" spans="1:8" ht="36" customHeight="1" x14ac:dyDescent="0.35">
      <c r="A29" s="19"/>
      <c r="B29" s="277" t="s">
        <v>108</v>
      </c>
      <c r="C29" s="276"/>
      <c r="D29" s="49"/>
      <c r="E29" s="49"/>
      <c r="F29" s="49"/>
      <c r="G29" s="49"/>
      <c r="H29" s="58"/>
    </row>
    <row r="30" spans="1:8" ht="30" x14ac:dyDescent="0.35">
      <c r="A30" s="19"/>
      <c r="B30" s="22" t="s">
        <v>96</v>
      </c>
      <c r="C30" s="46">
        <v>5</v>
      </c>
      <c r="D30" s="49"/>
      <c r="E30" s="49"/>
      <c r="F30" s="49"/>
      <c r="G30" s="49"/>
      <c r="H30" s="58"/>
    </row>
    <row r="31" spans="1:8" ht="30" x14ac:dyDescent="0.35">
      <c r="A31" s="19"/>
      <c r="B31" s="22" t="s">
        <v>76</v>
      </c>
      <c r="C31" s="46">
        <v>4</v>
      </c>
      <c r="D31" s="49"/>
      <c r="E31" s="49"/>
      <c r="F31" s="49"/>
      <c r="G31" s="49"/>
      <c r="H31" s="58"/>
    </row>
    <row r="32" spans="1:8" ht="30" x14ac:dyDescent="0.35">
      <c r="A32" s="19"/>
      <c r="B32" s="138" t="s">
        <v>97</v>
      </c>
      <c r="C32" s="135">
        <v>0</v>
      </c>
      <c r="D32" s="49"/>
      <c r="E32" s="49"/>
      <c r="F32" s="49"/>
      <c r="G32" s="49"/>
      <c r="H32" s="58"/>
    </row>
    <row r="33" spans="1:8" ht="33" customHeight="1" x14ac:dyDescent="0.35">
      <c r="A33" s="205"/>
      <c r="B33" s="273" t="s">
        <v>114</v>
      </c>
      <c r="C33" s="274"/>
      <c r="D33" s="49"/>
      <c r="E33" s="49"/>
      <c r="F33" s="49"/>
      <c r="G33" s="49"/>
      <c r="H33" s="58"/>
    </row>
    <row r="34" spans="1:8" x14ac:dyDescent="0.35">
      <c r="A34" s="205"/>
      <c r="B34" s="363" t="s">
        <v>8</v>
      </c>
      <c r="C34" s="364"/>
      <c r="D34" s="49"/>
      <c r="E34" s="49"/>
      <c r="F34" s="49"/>
      <c r="G34" s="49"/>
      <c r="H34" s="58"/>
    </row>
    <row r="35" spans="1:8" x14ac:dyDescent="0.35">
      <c r="A35" s="205"/>
      <c r="B35" s="365" t="s">
        <v>9</v>
      </c>
      <c r="C35" s="366"/>
      <c r="D35" s="49"/>
      <c r="E35" s="49"/>
      <c r="F35" s="49"/>
      <c r="G35" s="49"/>
      <c r="H35" s="58"/>
    </row>
    <row r="36" spans="1:8" ht="15.75" thickBot="1" x14ac:dyDescent="0.4">
      <c r="A36" s="205"/>
      <c r="B36" s="199" t="s">
        <v>10</v>
      </c>
      <c r="C36" s="200"/>
      <c r="D36" s="49"/>
      <c r="E36" s="49"/>
      <c r="F36" s="49"/>
      <c r="G36" s="49"/>
      <c r="H36" s="58"/>
    </row>
    <row r="37" spans="1:8" ht="16.5" customHeight="1" thickBot="1" x14ac:dyDescent="0.4">
      <c r="A37" s="68" t="s">
        <v>36</v>
      </c>
      <c r="B37" s="65" t="s">
        <v>60</v>
      </c>
      <c r="C37" s="64">
        <f>C39</f>
        <v>4</v>
      </c>
      <c r="D37" s="54"/>
      <c r="E37" s="54"/>
      <c r="F37" s="54"/>
      <c r="G37" s="54"/>
      <c r="H37" s="60"/>
    </row>
    <row r="38" spans="1:8" ht="33.75" customHeight="1" x14ac:dyDescent="0.35">
      <c r="A38" s="71"/>
      <c r="B38" s="259" t="s">
        <v>72</v>
      </c>
      <c r="C38" s="260"/>
      <c r="D38" s="56"/>
      <c r="E38" s="56"/>
      <c r="F38" s="56"/>
      <c r="G38" s="56"/>
      <c r="H38" s="57"/>
    </row>
    <row r="39" spans="1:8" x14ac:dyDescent="0.35">
      <c r="A39" s="19"/>
      <c r="B39" s="20" t="s">
        <v>98</v>
      </c>
      <c r="C39" s="21">
        <v>4</v>
      </c>
      <c r="D39" s="49"/>
      <c r="E39" s="49"/>
      <c r="F39" s="49"/>
      <c r="G39" s="49"/>
      <c r="H39" s="58"/>
    </row>
    <row r="40" spans="1:8" x14ac:dyDescent="0.35">
      <c r="A40" s="19"/>
      <c r="B40" s="20" t="s">
        <v>79</v>
      </c>
      <c r="C40" s="21">
        <v>3</v>
      </c>
      <c r="D40" s="49"/>
      <c r="E40" s="49"/>
      <c r="F40" s="49"/>
      <c r="G40" s="49"/>
      <c r="H40" s="58"/>
    </row>
    <row r="41" spans="1:8" x14ac:dyDescent="0.35">
      <c r="A41" s="19"/>
      <c r="B41" s="20" t="s">
        <v>80</v>
      </c>
      <c r="C41" s="21">
        <v>2</v>
      </c>
      <c r="D41" s="49"/>
      <c r="E41" s="49"/>
      <c r="F41" s="49"/>
      <c r="G41" s="49"/>
      <c r="H41" s="58"/>
    </row>
    <row r="42" spans="1:8" x14ac:dyDescent="0.35">
      <c r="A42" s="19"/>
      <c r="B42" s="20" t="s">
        <v>62</v>
      </c>
      <c r="C42" s="21">
        <v>0</v>
      </c>
      <c r="D42" s="49"/>
      <c r="E42" s="49"/>
      <c r="F42" s="49"/>
      <c r="G42" s="49"/>
      <c r="H42" s="58"/>
    </row>
    <row r="43" spans="1:8" x14ac:dyDescent="0.35">
      <c r="A43" s="19"/>
      <c r="B43" s="361" t="s">
        <v>85</v>
      </c>
      <c r="C43" s="362"/>
      <c r="D43" s="49"/>
      <c r="E43" s="49"/>
      <c r="F43" s="49"/>
      <c r="G43" s="49"/>
      <c r="H43" s="58"/>
    </row>
    <row r="44" spans="1:8" x14ac:dyDescent="0.35">
      <c r="A44" s="19"/>
      <c r="B44" s="298" t="s">
        <v>8</v>
      </c>
      <c r="C44" s="299"/>
      <c r="D44" s="49"/>
      <c r="E44" s="49"/>
      <c r="F44" s="49"/>
      <c r="G44" s="49"/>
      <c r="H44" s="58"/>
    </row>
    <row r="45" spans="1:8" x14ac:dyDescent="0.35">
      <c r="A45" s="19"/>
      <c r="B45" s="297" t="s">
        <v>9</v>
      </c>
      <c r="C45" s="280"/>
      <c r="D45" s="49"/>
      <c r="E45" s="49"/>
      <c r="F45" s="49"/>
      <c r="G45" s="49"/>
      <c r="H45" s="58"/>
    </row>
    <row r="46" spans="1:8" ht="15.75" thickBot="1" x14ac:dyDescent="0.4">
      <c r="A46" s="19"/>
      <c r="B46" s="197" t="s">
        <v>10</v>
      </c>
      <c r="C46" s="198"/>
      <c r="D46" s="49"/>
      <c r="E46" s="49"/>
      <c r="F46" s="49"/>
      <c r="G46" s="49"/>
      <c r="H46" s="58"/>
    </row>
    <row r="47" spans="1:8" ht="15.75" thickBot="1" x14ac:dyDescent="0.4">
      <c r="A47" s="63" t="s">
        <v>34</v>
      </c>
      <c r="B47" s="65" t="s">
        <v>61</v>
      </c>
      <c r="C47" s="66">
        <v>4</v>
      </c>
      <c r="D47" s="61"/>
      <c r="E47" s="54"/>
      <c r="F47" s="54"/>
      <c r="G47" s="54"/>
      <c r="H47" s="60"/>
    </row>
    <row r="48" spans="1:8" ht="31.5" customHeight="1" x14ac:dyDescent="0.35">
      <c r="A48" s="71"/>
      <c r="B48" s="259" t="s">
        <v>72</v>
      </c>
      <c r="C48" s="260"/>
      <c r="D48" s="49"/>
      <c r="E48" s="49"/>
      <c r="F48" s="49"/>
      <c r="G48" s="49"/>
      <c r="H48" s="58"/>
    </row>
    <row r="49" spans="1:8" x14ac:dyDescent="0.35">
      <c r="A49" s="19"/>
      <c r="B49" s="20" t="s">
        <v>63</v>
      </c>
      <c r="C49" s="21">
        <v>4</v>
      </c>
      <c r="D49" s="49"/>
      <c r="E49" s="49"/>
      <c r="F49" s="49"/>
      <c r="G49" s="49"/>
      <c r="H49" s="58"/>
    </row>
    <row r="50" spans="1:8" ht="18.75" customHeight="1" x14ac:dyDescent="0.35">
      <c r="A50" s="19"/>
      <c r="B50" s="20" t="s">
        <v>81</v>
      </c>
      <c r="C50" s="21">
        <v>3</v>
      </c>
      <c r="D50" s="49"/>
      <c r="E50" s="49"/>
      <c r="F50" s="49"/>
      <c r="G50" s="49"/>
      <c r="H50" s="58"/>
    </row>
    <row r="51" spans="1:8" ht="19.5" customHeight="1" x14ac:dyDescent="0.35">
      <c r="A51" s="19"/>
      <c r="B51" s="20" t="s">
        <v>82</v>
      </c>
      <c r="C51" s="21">
        <v>2</v>
      </c>
      <c r="D51" s="49"/>
      <c r="E51" s="49"/>
      <c r="F51" s="49"/>
      <c r="G51" s="49"/>
      <c r="H51" s="58"/>
    </row>
    <row r="52" spans="1:8" x14ac:dyDescent="0.35">
      <c r="A52" s="19"/>
      <c r="B52" s="20" t="s">
        <v>64</v>
      </c>
      <c r="C52" s="21">
        <v>0</v>
      </c>
      <c r="D52" s="49"/>
      <c r="E52" s="49"/>
      <c r="F52" s="49"/>
      <c r="G52" s="49"/>
      <c r="H52" s="58"/>
    </row>
    <row r="53" spans="1:8" x14ac:dyDescent="0.35">
      <c r="A53" s="19"/>
      <c r="B53" s="283" t="s">
        <v>86</v>
      </c>
      <c r="C53" s="284"/>
      <c r="D53" s="49"/>
      <c r="E53" s="49"/>
      <c r="F53" s="49"/>
      <c r="G53" s="49"/>
      <c r="H53" s="58"/>
    </row>
    <row r="54" spans="1:8" ht="17.25" customHeight="1" x14ac:dyDescent="0.35">
      <c r="A54" s="205"/>
      <c r="B54" s="292" t="s">
        <v>8</v>
      </c>
      <c r="C54" s="293"/>
      <c r="D54" s="49"/>
      <c r="E54" s="49"/>
      <c r="F54" s="49"/>
      <c r="G54" s="49"/>
      <c r="H54" s="58"/>
    </row>
    <row r="55" spans="1:8" ht="17.25" customHeight="1" x14ac:dyDescent="0.35">
      <c r="A55" s="205"/>
      <c r="B55" s="292" t="s">
        <v>9</v>
      </c>
      <c r="C55" s="293"/>
      <c r="D55" s="49"/>
      <c r="E55" s="49"/>
      <c r="F55" s="49"/>
      <c r="G55" s="49"/>
      <c r="H55" s="58"/>
    </row>
    <row r="56" spans="1:8" ht="17.25" customHeight="1" thickBot="1" x14ac:dyDescent="0.4">
      <c r="A56" s="205"/>
      <c r="B56" s="195" t="s">
        <v>10</v>
      </c>
      <c r="C56" s="196"/>
      <c r="D56" s="49"/>
      <c r="E56" s="49"/>
      <c r="F56" s="49"/>
      <c r="G56" s="49"/>
      <c r="H56" s="58"/>
    </row>
    <row r="57" spans="1:8" ht="15.75" thickBot="1" x14ac:dyDescent="0.4">
      <c r="A57" s="146" t="s">
        <v>35</v>
      </c>
      <c r="B57" s="141" t="s">
        <v>99</v>
      </c>
      <c r="C57" s="66">
        <f>SUM(C58:C62)</f>
        <v>12</v>
      </c>
      <c r="D57" s="61"/>
      <c r="E57" s="54"/>
      <c r="F57" s="54"/>
      <c r="G57" s="54"/>
      <c r="H57" s="60"/>
    </row>
    <row r="58" spans="1:8" ht="62.25" customHeight="1" x14ac:dyDescent="0.35">
      <c r="A58" s="205"/>
      <c r="B58" s="139" t="s">
        <v>120</v>
      </c>
      <c r="C58" s="140">
        <v>4</v>
      </c>
      <c r="D58" s="49"/>
      <c r="E58" s="49"/>
      <c r="F58" s="49"/>
      <c r="G58" s="49"/>
      <c r="H58" s="58"/>
    </row>
    <row r="59" spans="1:8" ht="36.75" customHeight="1" x14ac:dyDescent="0.35">
      <c r="A59" s="205"/>
      <c r="B59" s="139" t="s">
        <v>100</v>
      </c>
      <c r="C59" s="140">
        <v>2</v>
      </c>
      <c r="D59" s="49"/>
      <c r="E59" s="49"/>
      <c r="F59" s="49"/>
      <c r="G59" s="49"/>
      <c r="H59" s="58"/>
    </row>
    <row r="60" spans="1:8" ht="30" x14ac:dyDescent="0.35">
      <c r="A60" s="205"/>
      <c r="B60" s="70" t="s">
        <v>116</v>
      </c>
      <c r="C60" s="23">
        <v>2</v>
      </c>
      <c r="D60" s="49"/>
      <c r="E60" s="49"/>
      <c r="F60" s="49"/>
      <c r="G60" s="49"/>
      <c r="H60" s="58"/>
    </row>
    <row r="61" spans="1:8" x14ac:dyDescent="0.35">
      <c r="A61" s="19"/>
      <c r="B61" s="22" t="s">
        <v>65</v>
      </c>
      <c r="C61" s="23">
        <v>2</v>
      </c>
      <c r="D61" s="49"/>
      <c r="E61" s="49"/>
      <c r="F61" s="49"/>
      <c r="G61" s="49"/>
      <c r="H61" s="58"/>
    </row>
    <row r="62" spans="1:8" x14ac:dyDescent="0.35">
      <c r="A62" s="19"/>
      <c r="B62" s="22" t="s">
        <v>66</v>
      </c>
      <c r="C62" s="23">
        <v>2</v>
      </c>
      <c r="D62" s="49"/>
      <c r="E62" s="49"/>
      <c r="F62" s="49"/>
      <c r="G62" s="49"/>
      <c r="H62" s="58"/>
    </row>
    <row r="63" spans="1:8" ht="64.5" customHeight="1" x14ac:dyDescent="0.35">
      <c r="A63" s="19"/>
      <c r="B63" s="281" t="s">
        <v>121</v>
      </c>
      <c r="C63" s="282"/>
      <c r="D63" s="49"/>
      <c r="E63" s="49"/>
      <c r="F63" s="49"/>
      <c r="G63" s="49"/>
      <c r="H63" s="58"/>
    </row>
    <row r="64" spans="1:8" x14ac:dyDescent="0.35">
      <c r="A64" s="205"/>
      <c r="B64" s="62" t="s">
        <v>8</v>
      </c>
      <c r="C64" s="201"/>
      <c r="D64" s="49"/>
      <c r="E64" s="49"/>
      <c r="F64" s="49"/>
      <c r="G64" s="49"/>
      <c r="H64" s="58"/>
    </row>
    <row r="65" spans="1:13" x14ac:dyDescent="0.35">
      <c r="A65" s="205"/>
      <c r="B65" s="24" t="s">
        <v>9</v>
      </c>
      <c r="C65" s="200"/>
      <c r="D65" s="49"/>
      <c r="E65" s="49"/>
      <c r="F65" s="49"/>
      <c r="G65" s="49"/>
      <c r="H65" s="58"/>
    </row>
    <row r="66" spans="1:13" ht="15.75" thickBot="1" x14ac:dyDescent="0.4">
      <c r="A66" s="205"/>
      <c r="B66" s="24" t="s">
        <v>10</v>
      </c>
      <c r="C66" s="200"/>
      <c r="D66" s="49"/>
      <c r="E66" s="49"/>
      <c r="F66" s="49"/>
      <c r="G66" s="49"/>
      <c r="H66" s="58"/>
    </row>
    <row r="67" spans="1:13" ht="15.75" thickBot="1" x14ac:dyDescent="0.4">
      <c r="A67" s="63" t="s">
        <v>37</v>
      </c>
      <c r="B67" s="65" t="s">
        <v>45</v>
      </c>
      <c r="C67" s="64">
        <f>C69</f>
        <v>4</v>
      </c>
      <c r="D67" s="54"/>
      <c r="E67" s="54"/>
      <c r="F67" s="54"/>
      <c r="G67" s="54"/>
      <c r="H67" s="174"/>
    </row>
    <row r="68" spans="1:13" x14ac:dyDescent="0.35">
      <c r="A68" s="19"/>
      <c r="B68" s="268" t="s">
        <v>109</v>
      </c>
      <c r="C68" s="268"/>
      <c r="D68" s="49"/>
      <c r="E68" s="49"/>
      <c r="F68" s="49"/>
      <c r="G68" s="49"/>
      <c r="H68" s="58"/>
    </row>
    <row r="69" spans="1:13" x14ac:dyDescent="0.35">
      <c r="A69" s="19"/>
      <c r="B69" s="48" t="s">
        <v>70</v>
      </c>
      <c r="C69" s="52">
        <v>4</v>
      </c>
      <c r="D69" s="49"/>
      <c r="E69" s="49"/>
      <c r="F69" s="49"/>
      <c r="G69" s="49"/>
      <c r="H69" s="58"/>
    </row>
    <row r="70" spans="1:13" x14ac:dyDescent="0.35">
      <c r="A70" s="19"/>
      <c r="B70" s="48" t="s">
        <v>71</v>
      </c>
      <c r="C70" s="52">
        <v>3</v>
      </c>
      <c r="D70" s="49"/>
      <c r="E70" s="49"/>
      <c r="F70" s="49"/>
      <c r="G70" s="49"/>
      <c r="H70" s="58"/>
    </row>
    <row r="71" spans="1:13" x14ac:dyDescent="0.35">
      <c r="A71" s="19"/>
      <c r="B71" s="48" t="s">
        <v>56</v>
      </c>
      <c r="C71" s="52">
        <v>2</v>
      </c>
      <c r="D71" s="49"/>
      <c r="E71" s="49"/>
      <c r="F71" s="49"/>
      <c r="G71" s="49"/>
      <c r="H71" s="58"/>
    </row>
    <row r="72" spans="1:13" x14ac:dyDescent="0.35">
      <c r="A72" s="205"/>
      <c r="B72" s="283" t="s">
        <v>86</v>
      </c>
      <c r="C72" s="284"/>
      <c r="D72" s="49"/>
      <c r="E72" s="49"/>
      <c r="F72" s="49"/>
      <c r="G72" s="49"/>
      <c r="H72" s="58"/>
    </row>
    <row r="73" spans="1:13" x14ac:dyDescent="0.35">
      <c r="A73" s="205"/>
      <c r="B73" s="290" t="s">
        <v>8</v>
      </c>
      <c r="C73" s="291"/>
      <c r="D73" s="49"/>
      <c r="E73" s="49"/>
      <c r="F73" s="49"/>
      <c r="G73" s="49"/>
      <c r="H73" s="58"/>
    </row>
    <row r="74" spans="1:13" x14ac:dyDescent="0.35">
      <c r="A74" s="205"/>
      <c r="B74" s="292" t="s">
        <v>9</v>
      </c>
      <c r="C74" s="293"/>
      <c r="D74" s="49"/>
      <c r="E74" s="49"/>
      <c r="F74" s="49"/>
      <c r="G74" s="49"/>
      <c r="H74" s="58"/>
    </row>
    <row r="75" spans="1:13" ht="15.75" thickBot="1" x14ac:dyDescent="0.4">
      <c r="A75" s="205"/>
      <c r="B75" s="195" t="s">
        <v>10</v>
      </c>
      <c r="C75" s="196"/>
      <c r="D75" s="49"/>
      <c r="E75" s="49"/>
      <c r="F75" s="49"/>
      <c r="G75" s="49"/>
      <c r="H75" s="58"/>
    </row>
    <row r="76" spans="1:13" ht="15.75" thickBot="1" x14ac:dyDescent="0.4">
      <c r="A76" s="142">
        <v>2</v>
      </c>
      <c r="B76" s="142" t="s">
        <v>57</v>
      </c>
      <c r="C76" s="145">
        <f>C77+C79+C80+C78</f>
        <v>6</v>
      </c>
      <c r="D76" s="69"/>
      <c r="E76" s="69"/>
      <c r="F76" s="69"/>
      <c r="G76" s="69"/>
      <c r="H76" s="175"/>
    </row>
    <row r="77" spans="1:13" ht="29.25" customHeight="1" x14ac:dyDescent="0.35">
      <c r="A77" s="73"/>
      <c r="B77" s="143" t="s">
        <v>122</v>
      </c>
      <c r="C77" s="144">
        <v>2</v>
      </c>
      <c r="D77" s="50"/>
      <c r="E77" s="50"/>
      <c r="F77" s="50"/>
      <c r="G77" s="50"/>
      <c r="H77" s="75"/>
    </row>
    <row r="78" spans="1:13" ht="20.25" customHeight="1" x14ac:dyDescent="0.35">
      <c r="A78" s="73"/>
      <c r="B78" s="211" t="s">
        <v>83</v>
      </c>
      <c r="C78" s="212">
        <v>2</v>
      </c>
      <c r="D78" s="50"/>
      <c r="E78" s="50"/>
      <c r="F78" s="50"/>
      <c r="G78" s="50"/>
      <c r="H78" s="75"/>
    </row>
    <row r="79" spans="1:13" x14ac:dyDescent="0.35">
      <c r="A79" s="73"/>
      <c r="B79" s="171" t="s">
        <v>73</v>
      </c>
      <c r="C79" s="27">
        <v>1</v>
      </c>
      <c r="D79" s="50"/>
      <c r="E79" s="50"/>
      <c r="F79" s="50"/>
      <c r="G79" s="50"/>
      <c r="H79" s="75"/>
    </row>
    <row r="80" spans="1:13" x14ac:dyDescent="0.35">
      <c r="A80" s="73"/>
      <c r="B80" s="172" t="s">
        <v>67</v>
      </c>
      <c r="C80" s="27">
        <v>1</v>
      </c>
      <c r="D80" s="50"/>
      <c r="E80" s="50"/>
      <c r="F80" s="50"/>
      <c r="G80" s="50"/>
      <c r="H80" s="75"/>
      <c r="L80" s="215"/>
      <c r="M80" s="216"/>
    </row>
    <row r="81" spans="1:13" ht="57" customHeight="1" x14ac:dyDescent="0.35">
      <c r="A81" s="74"/>
      <c r="B81" s="281" t="s">
        <v>119</v>
      </c>
      <c r="C81" s="282"/>
      <c r="D81" s="50"/>
      <c r="E81" s="50"/>
      <c r="F81" s="50"/>
      <c r="G81" s="50"/>
      <c r="H81" s="75"/>
      <c r="L81" s="215"/>
      <c r="M81" s="216"/>
    </row>
    <row r="82" spans="1:13" ht="15" customHeight="1" thickBot="1" x14ac:dyDescent="0.4">
      <c r="A82" s="205"/>
      <c r="B82" s="285" t="s">
        <v>55</v>
      </c>
      <c r="C82" s="286"/>
      <c r="D82" s="50"/>
      <c r="E82" s="50"/>
      <c r="F82" s="50"/>
      <c r="G82" s="50"/>
      <c r="H82" s="75"/>
    </row>
    <row r="83" spans="1:13" ht="15.75" thickBot="1" x14ac:dyDescent="0.4">
      <c r="A83" s="28">
        <v>3</v>
      </c>
      <c r="B83" s="231" t="s">
        <v>68</v>
      </c>
      <c r="C83" s="25">
        <f>SUM(C84:C86)</f>
        <v>5</v>
      </c>
      <c r="D83" s="25"/>
      <c r="E83" s="30"/>
      <c r="F83" s="30"/>
      <c r="G83" s="30"/>
      <c r="H83" s="175"/>
    </row>
    <row r="84" spans="1:13" ht="44.25" customHeight="1" x14ac:dyDescent="0.35">
      <c r="A84" s="77"/>
      <c r="B84" s="47" t="s">
        <v>136</v>
      </c>
      <c r="C84" s="76">
        <v>2</v>
      </c>
      <c r="D84" s="51"/>
      <c r="E84" s="51"/>
      <c r="F84" s="51"/>
      <c r="G84" s="51"/>
      <c r="H84" s="83"/>
    </row>
    <row r="85" spans="1:13" ht="27" customHeight="1" x14ac:dyDescent="0.35">
      <c r="A85" s="77"/>
      <c r="B85" s="47" t="s">
        <v>84</v>
      </c>
      <c r="C85" s="76">
        <v>2</v>
      </c>
      <c r="D85" s="51"/>
      <c r="E85" s="51"/>
      <c r="F85" s="51"/>
      <c r="G85" s="51"/>
      <c r="H85" s="83"/>
    </row>
    <row r="86" spans="1:13" ht="27.75" customHeight="1" x14ac:dyDescent="0.35">
      <c r="A86" s="77"/>
      <c r="B86" s="47" t="s">
        <v>101</v>
      </c>
      <c r="C86" s="76">
        <v>1</v>
      </c>
      <c r="D86" s="51"/>
      <c r="E86" s="51"/>
      <c r="F86" s="51"/>
      <c r="G86" s="51"/>
      <c r="H86" s="83"/>
    </row>
    <row r="87" spans="1:13" ht="26.25" customHeight="1" x14ac:dyDescent="0.35">
      <c r="A87" s="74"/>
      <c r="B87" s="281" t="s">
        <v>123</v>
      </c>
      <c r="C87" s="282"/>
      <c r="D87" s="51"/>
      <c r="E87" s="51"/>
      <c r="F87" s="51"/>
      <c r="G87" s="51"/>
      <c r="H87" s="83"/>
    </row>
    <row r="88" spans="1:13" ht="14.45" customHeight="1" x14ac:dyDescent="0.35">
      <c r="A88" s="74"/>
      <c r="B88" s="298" t="s">
        <v>8</v>
      </c>
      <c r="C88" s="299"/>
      <c r="D88" s="51"/>
      <c r="E88" s="51"/>
      <c r="F88" s="51"/>
      <c r="G88" s="51"/>
      <c r="H88" s="83"/>
    </row>
    <row r="89" spans="1:13" ht="14.45" customHeight="1" x14ac:dyDescent="0.35">
      <c r="A89" s="74"/>
      <c r="B89" s="297" t="s">
        <v>9</v>
      </c>
      <c r="C89" s="280"/>
      <c r="D89" s="51"/>
      <c r="E89" s="51"/>
      <c r="F89" s="51"/>
      <c r="G89" s="51"/>
      <c r="H89" s="83"/>
    </row>
    <row r="90" spans="1:13" ht="14.45" customHeight="1" thickBot="1" x14ac:dyDescent="0.4">
      <c r="A90" s="74"/>
      <c r="B90" s="197" t="s">
        <v>10</v>
      </c>
      <c r="C90" s="198"/>
      <c r="D90" s="51"/>
      <c r="E90" s="51"/>
      <c r="F90" s="51"/>
      <c r="G90" s="51"/>
      <c r="H90" s="83"/>
    </row>
    <row r="91" spans="1:13" ht="15.75" thickBot="1" x14ac:dyDescent="0.4">
      <c r="A91" s="28">
        <v>4</v>
      </c>
      <c r="B91" s="29" t="s">
        <v>7</v>
      </c>
      <c r="C91" s="30">
        <f>C92+C103+C116+C136+C125</f>
        <v>46</v>
      </c>
      <c r="D91" s="30"/>
      <c r="E91" s="30"/>
      <c r="F91" s="30"/>
      <c r="G91" s="30"/>
      <c r="H91" s="80"/>
    </row>
    <row r="92" spans="1:13" ht="30.75" thickBot="1" x14ac:dyDescent="0.4">
      <c r="A92" s="161" t="s">
        <v>18</v>
      </c>
      <c r="B92" s="156" t="s">
        <v>87</v>
      </c>
      <c r="C92" s="160">
        <f>SUM(C93:C97)</f>
        <v>10</v>
      </c>
      <c r="D92" s="78"/>
      <c r="E92" s="79"/>
      <c r="F92" s="79"/>
      <c r="G92" s="79"/>
      <c r="H92" s="81"/>
    </row>
    <row r="93" spans="1:13" ht="33.75" customHeight="1" x14ac:dyDescent="0.35">
      <c r="A93" s="37"/>
      <c r="B93" s="148" t="s">
        <v>102</v>
      </c>
      <c r="C93" s="152">
        <v>2</v>
      </c>
      <c r="D93" s="124"/>
      <c r="E93" s="124"/>
      <c r="F93" s="124"/>
      <c r="G93" s="124"/>
      <c r="H93" s="187"/>
    </row>
    <row r="94" spans="1:13" ht="28.5" customHeight="1" x14ac:dyDescent="0.35">
      <c r="A94" s="37"/>
      <c r="B94" s="149" t="s">
        <v>103</v>
      </c>
      <c r="C94" s="153">
        <v>2</v>
      </c>
      <c r="D94" s="124"/>
      <c r="E94" s="124"/>
      <c r="F94" s="124"/>
      <c r="G94" s="124"/>
      <c r="H94" s="187"/>
    </row>
    <row r="95" spans="1:13" ht="77.25" customHeight="1" x14ac:dyDescent="0.35">
      <c r="A95" s="37"/>
      <c r="B95" s="149" t="s">
        <v>125</v>
      </c>
      <c r="C95" s="153">
        <v>2</v>
      </c>
      <c r="D95" s="124"/>
      <c r="E95" s="124"/>
      <c r="F95" s="124"/>
      <c r="G95" s="124"/>
      <c r="H95" s="187"/>
    </row>
    <row r="96" spans="1:13" ht="75" customHeight="1" x14ac:dyDescent="0.35">
      <c r="A96" s="37"/>
      <c r="B96" s="150" t="s">
        <v>110</v>
      </c>
      <c r="C96" s="153">
        <v>2</v>
      </c>
      <c r="D96" s="124"/>
      <c r="E96" s="124"/>
      <c r="F96" s="124"/>
      <c r="G96" s="124"/>
      <c r="H96" s="187"/>
    </row>
    <row r="97" spans="1:13" ht="48.75" customHeight="1" x14ac:dyDescent="0.35">
      <c r="A97" s="37"/>
      <c r="B97" s="151" t="s">
        <v>131</v>
      </c>
      <c r="C97" s="154">
        <v>2</v>
      </c>
      <c r="D97" s="124"/>
      <c r="E97" s="124"/>
      <c r="F97" s="124"/>
      <c r="G97" s="124"/>
      <c r="H97" s="187"/>
    </row>
    <row r="98" spans="1:13" ht="31.5" customHeight="1" x14ac:dyDescent="0.35">
      <c r="A98" s="74"/>
      <c r="B98" s="281" t="s">
        <v>126</v>
      </c>
      <c r="C98" s="282"/>
      <c r="D98" s="31"/>
      <c r="E98" s="31"/>
      <c r="F98" s="31"/>
      <c r="G98" s="31"/>
      <c r="H98" s="82"/>
      <c r="I98" s="217"/>
      <c r="J98" s="217"/>
      <c r="K98" s="217"/>
      <c r="L98" s="217"/>
      <c r="M98" s="217"/>
    </row>
    <row r="99" spans="1:13" x14ac:dyDescent="0.35">
      <c r="A99" s="349"/>
      <c r="B99" s="353" t="s">
        <v>8</v>
      </c>
      <c r="C99" s="299"/>
      <c r="D99" s="31"/>
      <c r="E99" s="31"/>
      <c r="F99" s="31"/>
      <c r="G99" s="31"/>
      <c r="H99" s="82"/>
    </row>
    <row r="100" spans="1:13" x14ac:dyDescent="0.35">
      <c r="A100" s="349"/>
      <c r="B100" s="279" t="s">
        <v>9</v>
      </c>
      <c r="C100" s="280"/>
      <c r="D100" s="31"/>
      <c r="E100" s="31"/>
      <c r="F100" s="31"/>
      <c r="G100" s="31"/>
      <c r="H100" s="82"/>
    </row>
    <row r="101" spans="1:13" x14ac:dyDescent="0.35">
      <c r="A101" s="349"/>
      <c r="B101" s="247" t="s">
        <v>10</v>
      </c>
      <c r="C101" s="248"/>
      <c r="D101" s="249"/>
      <c r="E101" s="250"/>
      <c r="F101" s="250"/>
      <c r="G101" s="250"/>
      <c r="H101" s="251"/>
    </row>
    <row r="102" spans="1:13" ht="15" customHeight="1" thickBot="1" x14ac:dyDescent="0.4">
      <c r="A102" s="350" t="s">
        <v>111</v>
      </c>
      <c r="B102" s="351"/>
      <c r="C102" s="351"/>
      <c r="D102" s="351"/>
      <c r="E102" s="351"/>
      <c r="F102" s="351"/>
      <c r="G102" s="351"/>
      <c r="H102" s="352"/>
    </row>
    <row r="103" spans="1:13" ht="15.75" thickBot="1" x14ac:dyDescent="0.4">
      <c r="A103" s="170" t="s">
        <v>44</v>
      </c>
      <c r="B103" s="164" t="s">
        <v>69</v>
      </c>
      <c r="C103" s="165">
        <f>C105</f>
        <v>18</v>
      </c>
      <c r="D103" s="26"/>
      <c r="E103" s="26"/>
      <c r="F103" s="26"/>
      <c r="G103" s="26"/>
      <c r="H103" s="176"/>
      <c r="I103" s="51"/>
      <c r="J103" s="51"/>
      <c r="K103" s="51"/>
      <c r="L103" s="51"/>
      <c r="M103" s="51"/>
    </row>
    <row r="104" spans="1:13" ht="18" customHeight="1" thickBot="1" x14ac:dyDescent="0.4">
      <c r="A104" s="74"/>
      <c r="B104" s="302"/>
      <c r="C104" s="303"/>
      <c r="D104" s="53"/>
      <c r="E104" s="53"/>
      <c r="F104" s="53"/>
      <c r="G104" s="53"/>
      <c r="H104" s="177"/>
      <c r="I104" s="51"/>
      <c r="J104" s="51"/>
      <c r="K104" s="51"/>
      <c r="L104" s="51"/>
      <c r="M104" s="51"/>
    </row>
    <row r="105" spans="1:13" ht="58.5" customHeight="1" thickBot="1" x14ac:dyDescent="0.4">
      <c r="A105" s="72"/>
      <c r="B105" s="141" t="s">
        <v>127</v>
      </c>
      <c r="C105" s="252">
        <v>18</v>
      </c>
      <c r="D105" s="84"/>
      <c r="E105" s="84"/>
      <c r="F105" s="84"/>
      <c r="G105" s="84"/>
      <c r="H105" s="178"/>
      <c r="I105" s="218"/>
      <c r="J105" s="218"/>
      <c r="K105" s="219" t="s">
        <v>104</v>
      </c>
      <c r="L105" s="218"/>
      <c r="M105" s="218"/>
    </row>
    <row r="106" spans="1:13" ht="19.5" customHeight="1" thickBot="1" x14ac:dyDescent="0.4">
      <c r="A106" s="74"/>
      <c r="B106" s="287" t="s">
        <v>46</v>
      </c>
      <c r="C106" s="288"/>
      <c r="D106" s="128"/>
      <c r="E106" s="128"/>
      <c r="F106" s="128"/>
      <c r="G106" s="128"/>
      <c r="H106" s="129"/>
      <c r="I106" s="218"/>
      <c r="J106" s="218"/>
      <c r="K106" s="219"/>
      <c r="L106" s="218"/>
      <c r="M106" s="218"/>
    </row>
    <row r="107" spans="1:13" ht="64.5" customHeight="1" thickBot="1" x14ac:dyDescent="0.4">
      <c r="A107" s="74"/>
      <c r="B107" s="158" t="s">
        <v>133</v>
      </c>
      <c r="C107" s="253">
        <v>18</v>
      </c>
      <c r="D107" s="84"/>
      <c r="E107" s="84"/>
      <c r="F107" s="84"/>
      <c r="G107" s="84"/>
      <c r="H107" s="178"/>
      <c r="I107" s="217"/>
      <c r="J107" s="217"/>
      <c r="K107" s="220"/>
      <c r="L107" s="217"/>
      <c r="M107" s="217"/>
    </row>
    <row r="108" spans="1:13" ht="15.75" thickBot="1" x14ac:dyDescent="0.4">
      <c r="A108" s="74"/>
      <c r="B108" s="300" t="s">
        <v>46</v>
      </c>
      <c r="C108" s="301"/>
      <c r="D108" s="126"/>
      <c r="E108" s="126"/>
      <c r="F108" s="126"/>
      <c r="G108" s="126"/>
      <c r="H108" s="127"/>
      <c r="I108" s="217"/>
      <c r="J108" s="217"/>
      <c r="K108" s="217"/>
      <c r="L108" s="217"/>
      <c r="M108" s="217"/>
    </row>
    <row r="109" spans="1:13" ht="15.75" thickBot="1" x14ac:dyDescent="0.4">
      <c r="A109" s="72"/>
      <c r="B109" s="157" t="s">
        <v>105</v>
      </c>
      <c r="C109" s="254">
        <v>18</v>
      </c>
      <c r="D109" s="86"/>
      <c r="E109" s="86"/>
      <c r="F109" s="86"/>
      <c r="G109" s="86"/>
      <c r="H109" s="179"/>
    </row>
    <row r="110" spans="1:13" ht="75.75" customHeight="1" x14ac:dyDescent="0.35">
      <c r="A110" s="74"/>
      <c r="B110" s="163" t="s">
        <v>128</v>
      </c>
      <c r="C110" s="162">
        <v>9</v>
      </c>
      <c r="D110" s="35"/>
      <c r="E110" s="35"/>
      <c r="F110" s="35"/>
      <c r="G110" s="35"/>
      <c r="H110" s="180"/>
    </row>
    <row r="111" spans="1:13" ht="69" customHeight="1" x14ac:dyDescent="0.35">
      <c r="A111" s="205"/>
      <c r="B111" s="149" t="s">
        <v>129</v>
      </c>
      <c r="C111" s="173">
        <v>9</v>
      </c>
      <c r="D111" s="35"/>
      <c r="E111" s="35"/>
      <c r="F111" s="35"/>
      <c r="G111" s="35"/>
      <c r="H111" s="180"/>
    </row>
    <row r="112" spans="1:13" ht="214.5" customHeight="1" x14ac:dyDescent="0.35">
      <c r="A112" s="205"/>
      <c r="B112" s="296" t="s">
        <v>132</v>
      </c>
      <c r="C112" s="274"/>
      <c r="D112" s="35"/>
      <c r="E112" s="35"/>
      <c r="F112" s="35"/>
      <c r="G112" s="35"/>
      <c r="H112" s="180"/>
    </row>
    <row r="113" spans="1:11" x14ac:dyDescent="0.35">
      <c r="A113" s="205"/>
      <c r="B113" s="294" t="s">
        <v>8</v>
      </c>
      <c r="C113" s="295"/>
      <c r="D113" s="35"/>
      <c r="E113" s="35"/>
      <c r="F113" s="35"/>
      <c r="G113" s="35"/>
      <c r="H113" s="180"/>
    </row>
    <row r="114" spans="1:11" x14ac:dyDescent="0.35">
      <c r="A114" s="85"/>
      <c r="B114" s="285" t="s">
        <v>9</v>
      </c>
      <c r="C114" s="286"/>
      <c r="D114" s="35"/>
      <c r="E114" s="35"/>
      <c r="F114" s="35"/>
      <c r="G114" s="35"/>
      <c r="H114" s="180"/>
    </row>
    <row r="115" spans="1:11" ht="15.75" thickBot="1" x14ac:dyDescent="0.4">
      <c r="A115" s="85"/>
      <c r="B115" s="207" t="s">
        <v>10</v>
      </c>
      <c r="C115" s="208"/>
      <c r="D115" s="35"/>
      <c r="E115" s="35"/>
      <c r="F115" s="35"/>
      <c r="G115" s="35"/>
      <c r="H115" s="180"/>
    </row>
    <row r="116" spans="1:11" ht="15.75" thickBot="1" x14ac:dyDescent="0.4">
      <c r="A116" s="166" t="s">
        <v>19</v>
      </c>
      <c r="B116" s="159" t="s">
        <v>41</v>
      </c>
      <c r="C116" s="160">
        <f>SUM(C117:C120)</f>
        <v>8</v>
      </c>
      <c r="D116" s="78"/>
      <c r="E116" s="78"/>
      <c r="F116" s="78"/>
      <c r="G116" s="78"/>
      <c r="H116" s="92"/>
    </row>
    <row r="117" spans="1:11" ht="75" x14ac:dyDescent="0.35">
      <c r="A117" s="289"/>
      <c r="B117" s="138" t="s">
        <v>146</v>
      </c>
      <c r="C117" s="168">
        <v>2</v>
      </c>
      <c r="D117" s="51"/>
      <c r="E117" s="51"/>
      <c r="F117" s="51"/>
      <c r="G117" s="51"/>
      <c r="H117" s="83"/>
    </row>
    <row r="118" spans="1:11" ht="60" x14ac:dyDescent="0.35">
      <c r="A118" s="278"/>
      <c r="B118" s="138" t="s">
        <v>48</v>
      </c>
      <c r="C118" s="155">
        <v>2</v>
      </c>
      <c r="D118" s="51"/>
      <c r="E118" s="51"/>
      <c r="F118" s="51"/>
      <c r="G118" s="51"/>
      <c r="H118" s="83"/>
    </row>
    <row r="119" spans="1:11" ht="45" x14ac:dyDescent="0.35">
      <c r="A119" s="278"/>
      <c r="B119" s="138" t="s">
        <v>137</v>
      </c>
      <c r="C119" s="155">
        <v>2</v>
      </c>
      <c r="D119" s="51"/>
      <c r="E119" s="51"/>
      <c r="F119" s="51"/>
      <c r="G119" s="51"/>
      <c r="H119" s="83"/>
    </row>
    <row r="120" spans="1:11" ht="86.25" customHeight="1" x14ac:dyDescent="0.35">
      <c r="A120" s="278"/>
      <c r="B120" s="138" t="s">
        <v>106</v>
      </c>
      <c r="C120" s="169">
        <v>2</v>
      </c>
      <c r="D120" s="51"/>
      <c r="E120" s="51"/>
      <c r="F120" s="51"/>
      <c r="G120" s="51"/>
      <c r="H120" s="83"/>
    </row>
    <row r="121" spans="1:11" ht="33" customHeight="1" x14ac:dyDescent="0.35">
      <c r="A121" s="74"/>
      <c r="B121" s="281" t="s">
        <v>115</v>
      </c>
      <c r="C121" s="282"/>
      <c r="D121" s="44"/>
      <c r="E121" s="44"/>
      <c r="F121" s="44"/>
      <c r="G121" s="44"/>
      <c r="H121" s="88"/>
      <c r="K121" s="232"/>
    </row>
    <row r="122" spans="1:11" ht="16.5" customHeight="1" x14ac:dyDescent="0.35">
      <c r="A122" s="278"/>
      <c r="B122" s="279" t="s">
        <v>8</v>
      </c>
      <c r="C122" s="280"/>
      <c r="D122" s="44"/>
      <c r="E122" s="44"/>
      <c r="F122" s="44"/>
      <c r="G122" s="44"/>
      <c r="H122" s="88"/>
    </row>
    <row r="123" spans="1:11" ht="16.5" customHeight="1" x14ac:dyDescent="0.35">
      <c r="A123" s="278"/>
      <c r="B123" s="279" t="s">
        <v>9</v>
      </c>
      <c r="C123" s="280"/>
      <c r="D123" s="44"/>
      <c r="E123" s="44"/>
      <c r="F123" s="44"/>
      <c r="G123" s="44"/>
      <c r="H123" s="88"/>
    </row>
    <row r="124" spans="1:11" ht="16.5" customHeight="1" thickBot="1" x14ac:dyDescent="0.4">
      <c r="A124" s="278"/>
      <c r="B124" s="206" t="s">
        <v>10</v>
      </c>
      <c r="C124" s="198"/>
      <c r="D124" s="44"/>
      <c r="E124" s="44"/>
      <c r="F124" s="44"/>
      <c r="G124" s="44"/>
      <c r="H124" s="88"/>
    </row>
    <row r="125" spans="1:11" ht="15.75" thickBot="1" x14ac:dyDescent="0.4">
      <c r="A125" s="29" t="s">
        <v>20</v>
      </c>
      <c r="B125" s="96" t="s">
        <v>47</v>
      </c>
      <c r="C125" s="202">
        <f>C126</f>
        <v>6</v>
      </c>
      <c r="D125" s="97"/>
      <c r="E125" s="97"/>
      <c r="F125" s="97"/>
      <c r="G125" s="97"/>
      <c r="H125" s="181"/>
    </row>
    <row r="126" spans="1:11" ht="31.5" customHeight="1" thickBot="1" x14ac:dyDescent="0.4">
      <c r="A126" s="98"/>
      <c r="B126" s="67" t="s">
        <v>139</v>
      </c>
      <c r="C126" s="64">
        <v>6</v>
      </c>
      <c r="D126" s="33"/>
      <c r="E126" s="33"/>
      <c r="F126" s="33"/>
      <c r="G126" s="33"/>
      <c r="H126" s="182"/>
    </row>
    <row r="127" spans="1:11" ht="30" customHeight="1" x14ac:dyDescent="0.35">
      <c r="A127" s="43"/>
      <c r="B127" s="47" t="s">
        <v>138</v>
      </c>
      <c r="C127" s="89">
        <f>C126</f>
        <v>6</v>
      </c>
      <c r="D127" s="41"/>
      <c r="E127" s="41"/>
      <c r="F127" s="41"/>
      <c r="G127" s="41"/>
      <c r="H127" s="183"/>
    </row>
    <row r="128" spans="1:11" ht="15.75" thickBot="1" x14ac:dyDescent="0.4">
      <c r="A128" s="43"/>
      <c r="B128" s="347" t="s">
        <v>134</v>
      </c>
      <c r="C128" s="348"/>
      <c r="D128" s="41"/>
      <c r="E128" s="41"/>
      <c r="F128" s="41"/>
      <c r="G128" s="41"/>
      <c r="H128" s="183"/>
    </row>
    <row r="129" spans="1:8" ht="30.75" thickBot="1" x14ac:dyDescent="0.4">
      <c r="A129" s="43"/>
      <c r="B129" s="213" t="s">
        <v>140</v>
      </c>
      <c r="C129" s="101">
        <f>C130+C131</f>
        <v>5</v>
      </c>
      <c r="D129" s="100"/>
      <c r="E129" s="91"/>
      <c r="F129" s="91"/>
      <c r="G129" s="91"/>
      <c r="H129" s="184"/>
    </row>
    <row r="130" spans="1:8" ht="30" x14ac:dyDescent="0.35">
      <c r="A130" s="43"/>
      <c r="B130" s="256" t="s">
        <v>141</v>
      </c>
      <c r="C130" s="255">
        <v>4</v>
      </c>
      <c r="D130" s="41"/>
      <c r="E130" s="41"/>
      <c r="F130" s="41"/>
      <c r="G130" s="41"/>
      <c r="H130" s="183"/>
    </row>
    <row r="131" spans="1:8" ht="62.25" customHeight="1" x14ac:dyDescent="0.35">
      <c r="A131" s="43"/>
      <c r="B131" s="99" t="s">
        <v>142</v>
      </c>
      <c r="C131" s="27">
        <v>1</v>
      </c>
      <c r="D131" s="41"/>
      <c r="E131" s="41"/>
      <c r="F131" s="41"/>
      <c r="G131" s="41"/>
      <c r="H131" s="183"/>
    </row>
    <row r="132" spans="1:8" ht="156.75" customHeight="1" x14ac:dyDescent="0.35">
      <c r="A132" s="43"/>
      <c r="B132" s="281" t="s">
        <v>143</v>
      </c>
      <c r="C132" s="282"/>
      <c r="D132" s="41"/>
      <c r="E132" s="41"/>
      <c r="F132" s="41"/>
      <c r="G132" s="41"/>
      <c r="H132" s="183"/>
    </row>
    <row r="133" spans="1:8" ht="14.45" customHeight="1" x14ac:dyDescent="0.35">
      <c r="A133" s="90"/>
      <c r="B133" s="298" t="s">
        <v>8</v>
      </c>
      <c r="C133" s="299"/>
      <c r="D133" s="41"/>
      <c r="E133" s="41"/>
      <c r="F133" s="41"/>
      <c r="G133" s="41"/>
      <c r="H133" s="183"/>
    </row>
    <row r="134" spans="1:8" ht="14.45" customHeight="1" x14ac:dyDescent="0.35">
      <c r="A134" s="90"/>
      <c r="B134" s="297" t="s">
        <v>9</v>
      </c>
      <c r="C134" s="280"/>
      <c r="D134" s="41"/>
      <c r="E134" s="41"/>
      <c r="F134" s="41"/>
      <c r="G134" s="41"/>
      <c r="H134" s="183"/>
    </row>
    <row r="135" spans="1:8" ht="14.45" customHeight="1" thickBot="1" x14ac:dyDescent="0.4">
      <c r="A135" s="90"/>
      <c r="B135" s="197" t="s">
        <v>10</v>
      </c>
      <c r="C135" s="198"/>
      <c r="D135" s="41"/>
      <c r="E135" s="41"/>
      <c r="F135" s="41"/>
      <c r="G135" s="41"/>
      <c r="H135" s="183"/>
    </row>
    <row r="136" spans="1:8" ht="15" customHeight="1" thickBot="1" x14ac:dyDescent="0.4">
      <c r="A136" s="233" t="s">
        <v>40</v>
      </c>
      <c r="B136" s="29" t="s">
        <v>74</v>
      </c>
      <c r="C136" s="25">
        <f>SUM(C137:C138)</f>
        <v>4</v>
      </c>
      <c r="D136" s="91"/>
      <c r="E136" s="91"/>
      <c r="F136" s="91"/>
      <c r="G136" s="91"/>
      <c r="H136" s="184"/>
    </row>
    <row r="137" spans="1:8" ht="33" customHeight="1" x14ac:dyDescent="0.35">
      <c r="A137" s="317"/>
      <c r="B137" s="193" t="s">
        <v>59</v>
      </c>
      <c r="C137" s="194">
        <v>2</v>
      </c>
      <c r="D137" s="39"/>
      <c r="E137" s="39"/>
      <c r="F137" s="39"/>
      <c r="G137" s="39"/>
      <c r="H137" s="185"/>
    </row>
    <row r="138" spans="1:8" ht="30" customHeight="1" x14ac:dyDescent="0.35">
      <c r="A138" s="318"/>
      <c r="B138" s="47" t="s">
        <v>135</v>
      </c>
      <c r="C138" s="76">
        <v>2</v>
      </c>
      <c r="D138" s="41"/>
      <c r="E138" s="41"/>
      <c r="F138" s="41"/>
      <c r="G138" s="41"/>
      <c r="H138" s="183"/>
    </row>
    <row r="139" spans="1:8" ht="24.75" customHeight="1" x14ac:dyDescent="0.35">
      <c r="A139" s="318"/>
      <c r="B139" s="281" t="s">
        <v>112</v>
      </c>
      <c r="C139" s="282"/>
      <c r="D139" s="41"/>
      <c r="E139" s="41"/>
      <c r="F139" s="41"/>
      <c r="G139" s="41"/>
      <c r="H139" s="183"/>
    </row>
    <row r="140" spans="1:8" ht="15" customHeight="1" x14ac:dyDescent="0.35">
      <c r="A140" s="319"/>
      <c r="B140" s="330" t="s">
        <v>8</v>
      </c>
      <c r="C140" s="331"/>
      <c r="D140" s="40"/>
      <c r="E140" s="41"/>
      <c r="F140" s="41"/>
      <c r="G140" s="41"/>
      <c r="H140" s="183"/>
    </row>
    <row r="141" spans="1:8" ht="15" customHeight="1" x14ac:dyDescent="0.35">
      <c r="A141" s="319"/>
      <c r="B141" s="330" t="s">
        <v>9</v>
      </c>
      <c r="C141" s="331"/>
      <c r="D141" s="40"/>
      <c r="E141" s="41"/>
      <c r="F141" s="41"/>
      <c r="G141" s="41"/>
      <c r="H141" s="183"/>
    </row>
    <row r="142" spans="1:8" ht="15" customHeight="1" thickBot="1" x14ac:dyDescent="0.4">
      <c r="A142" s="319"/>
      <c r="B142" s="203" t="s">
        <v>10</v>
      </c>
      <c r="C142" s="204"/>
      <c r="D142" s="40"/>
      <c r="E142" s="41"/>
      <c r="F142" s="41"/>
      <c r="G142" s="41"/>
      <c r="H142" s="183"/>
    </row>
    <row r="143" spans="1:8" ht="15.75" thickBot="1" x14ac:dyDescent="0.4">
      <c r="A143" s="87" t="s">
        <v>39</v>
      </c>
      <c r="B143" s="29" t="s">
        <v>38</v>
      </c>
      <c r="C143" s="25">
        <f>C145+C146+C144</f>
        <v>9</v>
      </c>
      <c r="D143" s="34"/>
      <c r="E143" s="34"/>
      <c r="F143" s="34"/>
      <c r="G143" s="34"/>
      <c r="H143" s="186"/>
    </row>
    <row r="144" spans="1:8" ht="38.25" customHeight="1" x14ac:dyDescent="0.35">
      <c r="A144" s="93"/>
      <c r="B144" s="95" t="s">
        <v>89</v>
      </c>
      <c r="C144" s="36">
        <v>3</v>
      </c>
      <c r="D144" s="42"/>
      <c r="E144" s="42"/>
      <c r="F144" s="42"/>
      <c r="G144" s="42"/>
      <c r="H144" s="94"/>
    </row>
    <row r="145" spans="1:8" ht="34.5" customHeight="1" x14ac:dyDescent="0.35">
      <c r="A145" s="85"/>
      <c r="B145" s="95" t="s">
        <v>75</v>
      </c>
      <c r="C145" s="32">
        <v>3</v>
      </c>
      <c r="D145" s="42"/>
      <c r="E145" s="42"/>
      <c r="F145" s="42"/>
      <c r="G145" s="42"/>
      <c r="H145" s="94"/>
    </row>
    <row r="146" spans="1:8" ht="45" x14ac:dyDescent="0.35">
      <c r="A146" s="85"/>
      <c r="B146" s="102" t="s">
        <v>88</v>
      </c>
      <c r="C146" s="32">
        <v>3</v>
      </c>
      <c r="D146" s="42"/>
      <c r="E146" s="42"/>
      <c r="F146" s="42"/>
      <c r="G146" s="42"/>
      <c r="H146" s="94"/>
    </row>
    <row r="147" spans="1:8" ht="123" customHeight="1" x14ac:dyDescent="0.35">
      <c r="A147" s="85"/>
      <c r="B147" s="281" t="s">
        <v>117</v>
      </c>
      <c r="C147" s="282"/>
      <c r="D147" s="42"/>
      <c r="E147" s="42"/>
      <c r="F147" s="42"/>
      <c r="G147" s="42"/>
      <c r="H147" s="94"/>
    </row>
    <row r="148" spans="1:8" ht="16.5" customHeight="1" x14ac:dyDescent="0.35">
      <c r="A148" s="85"/>
      <c r="B148" s="328" t="s">
        <v>8</v>
      </c>
      <c r="C148" s="329"/>
      <c r="D148" s="42"/>
      <c r="E148" s="42"/>
      <c r="F148" s="42"/>
      <c r="G148" s="42"/>
      <c r="H148" s="94"/>
    </row>
    <row r="149" spans="1:8" ht="16.5" customHeight="1" x14ac:dyDescent="0.35">
      <c r="A149" s="85"/>
      <c r="B149" s="328" t="s">
        <v>9</v>
      </c>
      <c r="C149" s="329"/>
      <c r="D149" s="42"/>
      <c r="E149" s="42"/>
      <c r="F149" s="42"/>
      <c r="G149" s="42"/>
      <c r="H149" s="94"/>
    </row>
    <row r="150" spans="1:8" ht="16.5" customHeight="1" x14ac:dyDescent="0.35">
      <c r="A150" s="225"/>
      <c r="B150" s="226" t="s">
        <v>10</v>
      </c>
      <c r="C150" s="227"/>
      <c r="D150" s="228"/>
      <c r="E150" s="228"/>
      <c r="F150" s="228"/>
      <c r="G150" s="228"/>
      <c r="H150" s="229"/>
    </row>
    <row r="151" spans="1:8" x14ac:dyDescent="0.35">
      <c r="A151" s="19"/>
      <c r="B151" s="38"/>
      <c r="C151" s="38"/>
      <c r="D151" s="42"/>
      <c r="E151" s="42"/>
      <c r="F151" s="42"/>
      <c r="G151" s="42"/>
      <c r="H151" s="94"/>
    </row>
    <row r="152" spans="1:8" x14ac:dyDescent="0.35">
      <c r="A152" s="19"/>
      <c r="B152" s="221"/>
      <c r="C152" s="221"/>
      <c r="D152" s="222"/>
      <c r="E152" s="222"/>
      <c r="F152" s="222"/>
      <c r="G152" s="223"/>
      <c r="H152" s="94"/>
    </row>
    <row r="153" spans="1:8" x14ac:dyDescent="0.35">
      <c r="A153" s="124"/>
      <c r="B153" s="124"/>
      <c r="C153" s="51"/>
      <c r="D153" s="124"/>
      <c r="E153" s="124"/>
      <c r="F153" s="124"/>
      <c r="G153" s="124"/>
      <c r="H153" s="187"/>
    </row>
    <row r="154" spans="1:8" x14ac:dyDescent="0.35">
      <c r="A154" s="124"/>
      <c r="B154" s="124"/>
      <c r="C154" s="51"/>
      <c r="D154" s="124"/>
      <c r="E154" s="124"/>
      <c r="F154" s="124"/>
      <c r="G154" s="124"/>
      <c r="H154" s="187"/>
    </row>
    <row r="155" spans="1:8" x14ac:dyDescent="0.35">
      <c r="A155" s="124"/>
      <c r="B155" s="124"/>
      <c r="C155" s="51"/>
      <c r="D155" s="124"/>
      <c r="E155" s="124"/>
      <c r="F155" s="124"/>
      <c r="G155" s="124"/>
      <c r="H155" s="187"/>
    </row>
    <row r="156" spans="1:8" ht="15.75" thickBot="1" x14ac:dyDescent="0.4">
      <c r="A156" s="124"/>
      <c r="B156" s="124"/>
      <c r="C156" s="51"/>
      <c r="D156" s="124"/>
      <c r="E156" s="124"/>
      <c r="F156" s="124"/>
      <c r="G156" s="124"/>
      <c r="H156" s="187"/>
    </row>
    <row r="157" spans="1:8" ht="15.75" thickBot="1" x14ac:dyDescent="0.4">
      <c r="A157" s="103"/>
      <c r="B157" s="320" t="s">
        <v>21</v>
      </c>
      <c r="C157" s="321"/>
      <c r="D157" s="322"/>
      <c r="E157" s="104"/>
      <c r="F157" s="104"/>
      <c r="G157" s="105"/>
      <c r="H157" s="188"/>
    </row>
    <row r="158" spans="1:8" x14ac:dyDescent="0.35">
      <c r="A158" s="323"/>
      <c r="B158" s="324"/>
      <c r="C158" s="324"/>
      <c r="D158" s="324"/>
      <c r="E158" s="325"/>
      <c r="F158" s="325"/>
      <c r="G158" s="325"/>
      <c r="H158" s="326"/>
    </row>
    <row r="159" spans="1:8" x14ac:dyDescent="0.35">
      <c r="A159" s="327"/>
      <c r="B159" s="325"/>
      <c r="C159" s="325"/>
      <c r="D159" s="325"/>
      <c r="E159" s="325"/>
      <c r="F159" s="325"/>
      <c r="G159" s="325"/>
      <c r="H159" s="326"/>
    </row>
    <row r="160" spans="1:8" x14ac:dyDescent="0.35">
      <c r="A160" s="327"/>
      <c r="B160" s="325"/>
      <c r="C160" s="325"/>
      <c r="D160" s="325"/>
      <c r="E160" s="325"/>
      <c r="F160" s="325"/>
      <c r="G160" s="325"/>
      <c r="H160" s="326"/>
    </row>
    <row r="161" spans="1:8" ht="15.75" thickBot="1" x14ac:dyDescent="0.4">
      <c r="A161" s="106"/>
      <c r="B161" s="107"/>
      <c r="C161" s="107"/>
      <c r="D161" s="107"/>
      <c r="E161" s="108"/>
      <c r="F161" s="108"/>
      <c r="G161" s="107"/>
      <c r="H161" s="189"/>
    </row>
    <row r="162" spans="1:8" ht="56.25" customHeight="1" x14ac:dyDescent="0.35">
      <c r="A162" s="109"/>
      <c r="B162" s="314" t="s">
        <v>144</v>
      </c>
      <c r="C162" s="315"/>
      <c r="D162" s="316"/>
      <c r="E162" s="110"/>
      <c r="F162" s="110"/>
      <c r="G162" s="111"/>
      <c r="H162" s="190"/>
    </row>
    <row r="163" spans="1:8" x14ac:dyDescent="0.35">
      <c r="A163" s="341" t="s">
        <v>90</v>
      </c>
      <c r="B163" s="342"/>
      <c r="C163" s="342"/>
      <c r="D163" s="342"/>
      <c r="E163" s="342"/>
      <c r="F163" s="342"/>
      <c r="G163" s="342"/>
      <c r="H163" s="343"/>
    </row>
    <row r="164" spans="1:8" x14ac:dyDescent="0.35">
      <c r="A164" s="341"/>
      <c r="B164" s="342"/>
      <c r="C164" s="342"/>
      <c r="D164" s="342"/>
      <c r="E164" s="342"/>
      <c r="F164" s="342"/>
      <c r="G164" s="342"/>
      <c r="H164" s="343"/>
    </row>
    <row r="165" spans="1:8" x14ac:dyDescent="0.35">
      <c r="A165" s="341"/>
      <c r="B165" s="342"/>
      <c r="C165" s="342"/>
      <c r="D165" s="342"/>
      <c r="E165" s="342"/>
      <c r="F165" s="342"/>
      <c r="G165" s="342"/>
      <c r="H165" s="343"/>
    </row>
    <row r="166" spans="1:8" ht="15.75" thickBot="1" x14ac:dyDescent="0.4">
      <c r="A166" s="112"/>
      <c r="B166" s="113"/>
      <c r="C166" s="113"/>
      <c r="D166" s="113"/>
      <c r="E166" s="114"/>
      <c r="F166" s="114"/>
      <c r="G166" s="113"/>
      <c r="H166" s="191"/>
    </row>
    <row r="167" spans="1:8" ht="123.75" customHeight="1" thickBot="1" x14ac:dyDescent="0.4">
      <c r="A167" s="109"/>
      <c r="B167" s="344" t="s">
        <v>145</v>
      </c>
      <c r="C167" s="345"/>
      <c r="D167" s="346"/>
      <c r="E167" s="110"/>
      <c r="F167" s="110"/>
      <c r="G167" s="115"/>
      <c r="H167" s="192"/>
    </row>
    <row r="168" spans="1:8" x14ac:dyDescent="0.35">
      <c r="A168" s="341"/>
      <c r="B168" s="342"/>
      <c r="C168" s="342"/>
      <c r="D168" s="342"/>
      <c r="E168" s="342"/>
      <c r="F168" s="342"/>
      <c r="G168" s="342"/>
      <c r="H168" s="343"/>
    </row>
    <row r="169" spans="1:8" x14ac:dyDescent="0.35">
      <c r="A169" s="341"/>
      <c r="B169" s="342"/>
      <c r="C169" s="342"/>
      <c r="D169" s="342"/>
      <c r="E169" s="342"/>
      <c r="F169" s="342"/>
      <c r="G169" s="342"/>
      <c r="H169" s="343"/>
    </row>
    <row r="170" spans="1:8" x14ac:dyDescent="0.35">
      <c r="A170" s="341"/>
      <c r="B170" s="342"/>
      <c r="C170" s="342"/>
      <c r="D170" s="342"/>
      <c r="E170" s="342"/>
      <c r="F170" s="342"/>
      <c r="G170" s="342"/>
      <c r="H170" s="343"/>
    </row>
    <row r="171" spans="1:8" ht="15.75" thickBot="1" x14ac:dyDescent="0.4">
      <c r="A171" s="112"/>
      <c r="B171" s="113"/>
      <c r="C171" s="113"/>
      <c r="D171" s="113"/>
      <c r="E171" s="114"/>
      <c r="F171" s="114"/>
      <c r="G171" s="113"/>
      <c r="H171" s="191"/>
    </row>
    <row r="172" spans="1:8" ht="15.75" thickBot="1" x14ac:dyDescent="0.4">
      <c r="A172" s="109"/>
      <c r="B172" s="344" t="s">
        <v>49</v>
      </c>
      <c r="C172" s="345"/>
      <c r="D172" s="346"/>
      <c r="E172" s="110"/>
      <c r="F172" s="110"/>
      <c r="G172" s="115"/>
      <c r="H172" s="192"/>
    </row>
    <row r="173" spans="1:8" x14ac:dyDescent="0.35">
      <c r="A173" s="341"/>
      <c r="B173" s="342"/>
      <c r="C173" s="342"/>
      <c r="D173" s="342"/>
      <c r="E173" s="342"/>
      <c r="F173" s="342"/>
      <c r="G173" s="342"/>
      <c r="H173" s="343"/>
    </row>
    <row r="174" spans="1:8" x14ac:dyDescent="0.35">
      <c r="A174" s="341"/>
      <c r="B174" s="342"/>
      <c r="C174" s="342"/>
      <c r="D174" s="342"/>
      <c r="E174" s="342"/>
      <c r="F174" s="342"/>
      <c r="G174" s="342"/>
      <c r="H174" s="343"/>
    </row>
    <row r="175" spans="1:8" x14ac:dyDescent="0.35">
      <c r="A175" s="341"/>
      <c r="B175" s="342"/>
      <c r="C175" s="342"/>
      <c r="D175" s="342"/>
      <c r="E175" s="342"/>
      <c r="F175" s="342"/>
      <c r="G175" s="342"/>
      <c r="H175" s="343"/>
    </row>
    <row r="176" spans="1:8" ht="15.75" thickBot="1" x14ac:dyDescent="0.4">
      <c r="A176" s="106"/>
      <c r="B176" s="107"/>
      <c r="C176" s="107"/>
      <c r="D176" s="107"/>
      <c r="E176" s="108"/>
      <c r="F176" s="108"/>
      <c r="G176" s="107"/>
      <c r="H176" s="189"/>
    </row>
    <row r="177" spans="1:8" ht="15.75" thickBot="1" x14ac:dyDescent="0.4">
      <c r="A177" s="109"/>
      <c r="B177" s="230" t="s">
        <v>22</v>
      </c>
      <c r="C177" s="244"/>
      <c r="D177" s="244"/>
      <c r="E177" s="110"/>
      <c r="F177" s="110"/>
      <c r="G177" s="111"/>
      <c r="H177" s="243"/>
    </row>
    <row r="178" spans="1:8" x14ac:dyDescent="0.35">
      <c r="A178" s="335" t="s">
        <v>23</v>
      </c>
      <c r="B178" s="336"/>
      <c r="C178" s="340"/>
      <c r="D178" s="310"/>
      <c r="E178" s="310"/>
      <c r="F178" s="310"/>
      <c r="G178" s="310"/>
      <c r="H178" s="311"/>
    </row>
    <row r="179" spans="1:8" x14ac:dyDescent="0.35">
      <c r="A179" s="306"/>
      <c r="B179" s="337"/>
      <c r="C179" s="340"/>
      <c r="D179" s="310"/>
      <c r="E179" s="310"/>
      <c r="F179" s="310"/>
      <c r="G179" s="310"/>
      <c r="H179" s="311"/>
    </row>
    <row r="180" spans="1:8" ht="15.75" thickBot="1" x14ac:dyDescent="0.4">
      <c r="A180" s="338"/>
      <c r="B180" s="339"/>
      <c r="C180" s="340"/>
      <c r="D180" s="310"/>
      <c r="E180" s="310"/>
      <c r="F180" s="310"/>
      <c r="G180" s="310"/>
      <c r="H180" s="311"/>
    </row>
    <row r="181" spans="1:8" x14ac:dyDescent="0.35">
      <c r="A181" s="304" t="s">
        <v>24</v>
      </c>
      <c r="B181" s="305"/>
      <c r="C181" s="310"/>
      <c r="D181" s="310"/>
      <c r="E181" s="310"/>
      <c r="F181" s="310"/>
      <c r="G181" s="310"/>
      <c r="H181" s="311"/>
    </row>
    <row r="182" spans="1:8" x14ac:dyDescent="0.35">
      <c r="A182" s="306"/>
      <c r="B182" s="307"/>
      <c r="C182" s="310"/>
      <c r="D182" s="310"/>
      <c r="E182" s="310"/>
      <c r="F182" s="310"/>
      <c r="G182" s="310"/>
      <c r="H182" s="311"/>
    </row>
    <row r="183" spans="1:8" ht="15.75" thickBot="1" x14ac:dyDescent="0.4">
      <c r="A183" s="308"/>
      <c r="B183" s="309"/>
      <c r="C183" s="312"/>
      <c r="D183" s="312"/>
      <c r="E183" s="312"/>
      <c r="F183" s="312"/>
      <c r="G183" s="312"/>
      <c r="H183" s="313"/>
    </row>
    <row r="184" spans="1:8" ht="15.75" thickBot="1" x14ac:dyDescent="0.4">
      <c r="A184" s="246"/>
      <c r="B184" s="113"/>
      <c r="C184" s="245"/>
      <c r="D184" s="245"/>
      <c r="E184" s="235"/>
      <c r="F184" s="235"/>
      <c r="G184" s="234"/>
      <c r="H184" s="236"/>
    </row>
    <row r="185" spans="1:8" x14ac:dyDescent="0.35">
      <c r="A185" s="118"/>
      <c r="B185" s="119" t="s">
        <v>25</v>
      </c>
      <c r="C185" s="119"/>
      <c r="D185" s="119"/>
      <c r="E185" s="116"/>
      <c r="F185" s="116"/>
      <c r="G185" s="117"/>
      <c r="H185" s="237"/>
    </row>
    <row r="186" spans="1:8" x14ac:dyDescent="0.35">
      <c r="A186" s="118"/>
      <c r="B186" s="119"/>
      <c r="C186" s="119"/>
      <c r="D186" s="119"/>
      <c r="E186" s="120"/>
      <c r="F186" s="120"/>
      <c r="G186" s="119"/>
      <c r="H186" s="238"/>
    </row>
    <row r="187" spans="1:8" x14ac:dyDescent="0.35">
      <c r="A187" s="118"/>
      <c r="B187" s="121" t="s">
        <v>26</v>
      </c>
      <c r="C187" s="122" t="s">
        <v>27</v>
      </c>
      <c r="D187" s="123"/>
      <c r="E187" s="124"/>
      <c r="F187" s="124"/>
      <c r="G187" s="123"/>
      <c r="H187" s="239"/>
    </row>
    <row r="188" spans="1:8" x14ac:dyDescent="0.35">
      <c r="A188" s="118"/>
      <c r="B188" s="121" t="s">
        <v>28</v>
      </c>
      <c r="C188" s="122" t="s">
        <v>28</v>
      </c>
      <c r="D188" s="123"/>
      <c r="E188" s="124"/>
      <c r="F188" s="124"/>
      <c r="G188" s="121"/>
      <c r="H188" s="239"/>
    </row>
    <row r="189" spans="1:8" x14ac:dyDescent="0.35">
      <c r="A189" s="118"/>
      <c r="B189" s="121" t="s">
        <v>29</v>
      </c>
      <c r="C189" s="122" t="s">
        <v>29</v>
      </c>
      <c r="D189" s="123"/>
      <c r="E189" s="124"/>
      <c r="F189" s="124"/>
      <c r="G189" s="121"/>
      <c r="H189" s="239"/>
    </row>
    <row r="190" spans="1:8" x14ac:dyDescent="0.35">
      <c r="A190" s="118"/>
      <c r="B190" s="121" t="s">
        <v>30</v>
      </c>
      <c r="C190" s="122" t="s">
        <v>30</v>
      </c>
      <c r="D190" s="123"/>
      <c r="E190" s="124"/>
      <c r="F190" s="124"/>
      <c r="G190" s="121"/>
      <c r="H190" s="239"/>
    </row>
    <row r="191" spans="1:8" x14ac:dyDescent="0.35">
      <c r="A191" s="118"/>
      <c r="B191" s="121"/>
      <c r="C191" s="122"/>
      <c r="D191" s="123"/>
      <c r="E191" s="124"/>
      <c r="F191" s="124"/>
      <c r="G191" s="123"/>
      <c r="H191" s="239"/>
    </row>
    <row r="192" spans="1:8" x14ac:dyDescent="0.35">
      <c r="A192" s="118"/>
      <c r="B192" s="121" t="s">
        <v>31</v>
      </c>
      <c r="C192" s="122" t="s">
        <v>32</v>
      </c>
      <c r="D192" s="123"/>
      <c r="E192" s="124"/>
      <c r="F192" s="124"/>
      <c r="G192" s="123"/>
      <c r="H192" s="239"/>
    </row>
    <row r="193" spans="1:8" x14ac:dyDescent="0.35">
      <c r="A193" s="118"/>
      <c r="B193" s="121" t="s">
        <v>28</v>
      </c>
      <c r="C193" s="122" t="s">
        <v>28</v>
      </c>
      <c r="D193" s="123"/>
      <c r="E193" s="124"/>
      <c r="F193" s="124"/>
      <c r="G193" s="123"/>
      <c r="H193" s="239"/>
    </row>
    <row r="194" spans="1:8" x14ac:dyDescent="0.35">
      <c r="A194" s="118"/>
      <c r="B194" s="121" t="s">
        <v>29</v>
      </c>
      <c r="C194" s="122" t="s">
        <v>29</v>
      </c>
      <c r="D194" s="123"/>
      <c r="E194" s="124"/>
      <c r="F194" s="124"/>
      <c r="G194" s="123"/>
      <c r="H194" s="239"/>
    </row>
    <row r="195" spans="1:8" x14ac:dyDescent="0.35">
      <c r="A195" s="118"/>
      <c r="B195" s="121" t="s">
        <v>30</v>
      </c>
      <c r="C195" s="122" t="s">
        <v>30</v>
      </c>
      <c r="D195" s="123"/>
      <c r="E195" s="124"/>
      <c r="F195" s="124"/>
      <c r="G195" s="123"/>
      <c r="H195" s="239"/>
    </row>
    <row r="196" spans="1:8" x14ac:dyDescent="0.35">
      <c r="A196" s="118"/>
      <c r="B196" s="121"/>
      <c r="C196" s="121"/>
      <c r="D196" s="123"/>
      <c r="E196" s="124"/>
      <c r="F196" s="124"/>
      <c r="G196" s="123"/>
      <c r="H196" s="240"/>
    </row>
    <row r="197" spans="1:8" x14ac:dyDescent="0.35">
      <c r="A197" s="118"/>
      <c r="B197" s="121" t="s">
        <v>33</v>
      </c>
      <c r="C197" s="121"/>
      <c r="D197" s="121"/>
      <c r="E197" s="122"/>
      <c r="F197" s="122"/>
      <c r="G197" s="125"/>
      <c r="H197" s="241"/>
    </row>
    <row r="198" spans="1:8" x14ac:dyDescent="0.35">
      <c r="A198" s="118"/>
      <c r="B198" s="121" t="s">
        <v>28</v>
      </c>
      <c r="C198" s="125"/>
      <c r="D198" s="125"/>
      <c r="E198" s="122"/>
      <c r="F198" s="122"/>
      <c r="G198" s="125"/>
      <c r="H198" s="241"/>
    </row>
    <row r="199" spans="1:8" x14ac:dyDescent="0.35">
      <c r="A199" s="118"/>
      <c r="B199" s="121" t="s">
        <v>29</v>
      </c>
      <c r="C199" s="125"/>
      <c r="D199" s="125"/>
      <c r="E199" s="122"/>
      <c r="F199" s="122"/>
      <c r="G199" s="125"/>
      <c r="H199" s="241"/>
    </row>
    <row r="200" spans="1:8" x14ac:dyDescent="0.35">
      <c r="A200" s="118"/>
      <c r="B200" s="121" t="s">
        <v>30</v>
      </c>
      <c r="C200" s="125"/>
      <c r="D200" s="125"/>
      <c r="E200" s="122"/>
      <c r="F200" s="122"/>
      <c r="G200" s="125"/>
      <c r="H200" s="241"/>
    </row>
    <row r="201" spans="1:8" x14ac:dyDescent="0.35">
      <c r="A201" s="118"/>
      <c r="B201" s="121"/>
      <c r="C201" s="125"/>
      <c r="D201" s="125"/>
      <c r="E201" s="122"/>
      <c r="F201" s="122"/>
      <c r="G201" s="125"/>
      <c r="H201" s="241"/>
    </row>
    <row r="202" spans="1:8" x14ac:dyDescent="0.35">
      <c r="A202" s="118"/>
      <c r="B202" s="121" t="s">
        <v>58</v>
      </c>
      <c r="C202" s="121"/>
      <c r="D202" s="121"/>
      <c r="E202" s="122"/>
      <c r="F202" s="122"/>
      <c r="G202" s="125"/>
      <c r="H202" s="241"/>
    </row>
    <row r="203" spans="1:8" x14ac:dyDescent="0.35">
      <c r="A203" s="118"/>
      <c r="B203" s="121" t="s">
        <v>28</v>
      </c>
      <c r="C203" s="125"/>
      <c r="D203" s="125"/>
      <c r="E203" s="122"/>
      <c r="F203" s="122"/>
      <c r="G203" s="125"/>
      <c r="H203" s="241"/>
    </row>
    <row r="204" spans="1:8" x14ac:dyDescent="0.35">
      <c r="A204" s="118"/>
      <c r="B204" s="121" t="s">
        <v>29</v>
      </c>
      <c r="C204" s="125"/>
      <c r="D204" s="125"/>
      <c r="E204" s="122"/>
      <c r="F204" s="122"/>
      <c r="G204" s="125"/>
      <c r="H204" s="241"/>
    </row>
    <row r="205" spans="1:8" x14ac:dyDescent="0.35">
      <c r="A205" s="118"/>
      <c r="B205" s="121" t="s">
        <v>30</v>
      </c>
      <c r="C205" s="125"/>
      <c r="D205" s="125"/>
      <c r="E205" s="122"/>
      <c r="F205" s="122"/>
      <c r="G205" s="125"/>
      <c r="H205" s="241"/>
    </row>
    <row r="206" spans="1:8" x14ac:dyDescent="0.35">
      <c r="A206" s="118"/>
      <c r="B206" s="121"/>
      <c r="C206" s="125"/>
      <c r="D206" s="125"/>
      <c r="E206" s="122"/>
      <c r="F206" s="122"/>
      <c r="G206" s="125"/>
      <c r="H206" s="241"/>
    </row>
    <row r="207" spans="1:8" x14ac:dyDescent="0.35">
      <c r="A207" s="118"/>
      <c r="B207" s="121" t="s">
        <v>49</v>
      </c>
      <c r="C207" s="125"/>
      <c r="D207" s="125"/>
      <c r="E207" s="122"/>
      <c r="F207" s="122"/>
      <c r="G207" s="125"/>
      <c r="H207" s="241"/>
    </row>
    <row r="208" spans="1:8" x14ac:dyDescent="0.35">
      <c r="A208" s="118"/>
      <c r="B208" s="121" t="s">
        <v>28</v>
      </c>
      <c r="C208" s="125"/>
      <c r="D208" s="125"/>
      <c r="E208" s="122"/>
      <c r="F208" s="122"/>
      <c r="G208" s="125"/>
      <c r="H208" s="241"/>
    </row>
    <row r="209" spans="1:8" x14ac:dyDescent="0.35">
      <c r="A209" s="118"/>
      <c r="B209" s="121" t="s">
        <v>29</v>
      </c>
      <c r="C209" s="125"/>
      <c r="D209" s="125"/>
      <c r="E209" s="122"/>
      <c r="F209" s="122"/>
      <c r="G209" s="125"/>
      <c r="H209" s="241"/>
    </row>
    <row r="210" spans="1:8" ht="15.75" thickBot="1" x14ac:dyDescent="0.4">
      <c r="A210" s="106"/>
      <c r="B210" s="167" t="s">
        <v>30</v>
      </c>
      <c r="C210" s="107"/>
      <c r="D210" s="107"/>
      <c r="E210" s="108"/>
      <c r="F210" s="108"/>
      <c r="G210" s="107"/>
      <c r="H210" s="242"/>
    </row>
    <row r="215" spans="1:8" x14ac:dyDescent="0.35">
      <c r="C215" s="224"/>
    </row>
  </sheetData>
  <mergeCells count="78">
    <mergeCell ref="H15:H16"/>
    <mergeCell ref="H17:H18"/>
    <mergeCell ref="D12:H12"/>
    <mergeCell ref="B63:C63"/>
    <mergeCell ref="B53:C53"/>
    <mergeCell ref="B48:C48"/>
    <mergeCell ref="B43:C43"/>
    <mergeCell ref="B54:C54"/>
    <mergeCell ref="B55:C55"/>
    <mergeCell ref="B45:C45"/>
    <mergeCell ref="B34:C34"/>
    <mergeCell ref="B35:C35"/>
    <mergeCell ref="B44:C44"/>
    <mergeCell ref="D15:D16"/>
    <mergeCell ref="D17:D18"/>
    <mergeCell ref="E15:E16"/>
    <mergeCell ref="E17:E18"/>
    <mergeCell ref="G15:G16"/>
    <mergeCell ref="G17:G18"/>
    <mergeCell ref="A178:B180"/>
    <mergeCell ref="C178:H180"/>
    <mergeCell ref="A163:H165"/>
    <mergeCell ref="B167:D167"/>
    <mergeCell ref="A168:H170"/>
    <mergeCell ref="B172:D172"/>
    <mergeCell ref="A173:H175"/>
    <mergeCell ref="B132:C132"/>
    <mergeCell ref="B128:C128"/>
    <mergeCell ref="B133:C133"/>
    <mergeCell ref="A99:A101"/>
    <mergeCell ref="A102:H102"/>
    <mergeCell ref="B99:C99"/>
    <mergeCell ref="A181:B183"/>
    <mergeCell ref="C181:H183"/>
    <mergeCell ref="B162:D162"/>
    <mergeCell ref="B134:C134"/>
    <mergeCell ref="A137:A142"/>
    <mergeCell ref="B157:D157"/>
    <mergeCell ref="A158:H160"/>
    <mergeCell ref="B148:C148"/>
    <mergeCell ref="B149:C149"/>
    <mergeCell ref="B139:C139"/>
    <mergeCell ref="B147:C147"/>
    <mergeCell ref="B140:C140"/>
    <mergeCell ref="B141:C141"/>
    <mergeCell ref="B89:C89"/>
    <mergeCell ref="B88:C88"/>
    <mergeCell ref="B98:C98"/>
    <mergeCell ref="B108:C108"/>
    <mergeCell ref="B104:C104"/>
    <mergeCell ref="A122:A124"/>
    <mergeCell ref="B122:C122"/>
    <mergeCell ref="B123:C123"/>
    <mergeCell ref="B121:C121"/>
    <mergeCell ref="B72:C72"/>
    <mergeCell ref="B114:C114"/>
    <mergeCell ref="B106:C106"/>
    <mergeCell ref="A117:A120"/>
    <mergeCell ref="B73:C73"/>
    <mergeCell ref="B74:C74"/>
    <mergeCell ref="B100:C100"/>
    <mergeCell ref="B113:C113"/>
    <mergeCell ref="B81:C81"/>
    <mergeCell ref="B112:C112"/>
    <mergeCell ref="B82:C82"/>
    <mergeCell ref="B87:C87"/>
    <mergeCell ref="A17:A18"/>
    <mergeCell ref="B38:C38"/>
    <mergeCell ref="A15:B16"/>
    <mergeCell ref="A13:C13"/>
    <mergeCell ref="B68:C68"/>
    <mergeCell ref="C17:C18"/>
    <mergeCell ref="B17:B18"/>
    <mergeCell ref="C15:C16"/>
    <mergeCell ref="B24:C24"/>
    <mergeCell ref="B20:C20"/>
    <mergeCell ref="B29:C29"/>
    <mergeCell ref="B33:C33"/>
  </mergeCells>
  <pageMargins left="0.35433070866141736" right="0.35433070866141736" top="0.39370078740157483" bottom="0.39370078740157483" header="0.51181102362204722" footer="0.51181102362204722"/>
  <pageSetup paperSize="9" scale="48" fitToHeight="0"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8" sqref="H18"/>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vt:lpstr>
      <vt:lpstr>Sheet1</vt:lpstr>
      <vt:lpstr>'Grila ETF'!_ftn2</vt:lpstr>
      <vt:lpstr>'Grila ETF'!_ftnref1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Amalia Tiplic</cp:lastModifiedBy>
  <cp:lastPrinted>2018-08-20T15:27:15Z</cp:lastPrinted>
  <dcterms:created xsi:type="dcterms:W3CDTF">2015-07-30T08:46:02Z</dcterms:created>
  <dcterms:modified xsi:type="dcterms:W3CDTF">2018-10-04T08:34:50Z</dcterms:modified>
</cp:coreProperties>
</file>